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<sst xmlns="http://schemas.openxmlformats.org/spreadsheetml/2006/main" count="4315" uniqueCount="1043">
  <si>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</si>
  <si>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</si>
  <si>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</si>
  <si>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</si>
  <si>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</si>
  <si>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</si>
  <si>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</si>
  <si>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</si>
  <si>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</si>
  <si>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</si>
  <si>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</si>
  <si>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</si>
  <si>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</si>
  <si>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</si>
  <si>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</si>
  <si>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</si>
  <si>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</si>
  <si>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</si>
  <si>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</si>
  <si>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</si>
  <si>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</si>
  <si>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</si>
  <si>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</si>
  <si>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</si>
  <si>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</si>
  <si>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</si>
  <si>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</si>
  <si>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</si>
  <si>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</si>
  <si>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</si>
  <si>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</si>
  <si>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</si>
  <si>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</si>
  <si>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</si>
  <si>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</si>
  <si>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</si>
  <si>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</si>
  <si>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</si>
  <si>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</si>
  <si>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</si>
  <si>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</si>
  <si>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</si>
  <si>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</si>
  <si>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</si>
  <si>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</si>
  <si>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</si>
  <si>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</si>
  <si>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</si>
  <si>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</si>
  <si>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</si>
  <si>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</si>
  <si>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</si>
  <si>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</si>
  <si>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</si>
  <si>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</si>
  <si>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</si>
  <si>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</si>
  <si>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</si>
  <si>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</si>
  <si>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</si>
  <si>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</si>
  <si>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</si>
  <si>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</si>
  <si>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</si>
  <si>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</si>
  <si>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</si>
  <si>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</si>
  <si>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</si>
  <si>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</si>
  <si>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</si>
  <si>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</si>
  <si>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</si>
  <si>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</si>
  <si>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</si>
  <si>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</si>
  <si>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</si>
  <si>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</si>
  <si>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</si>
  <si>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</si>
  <si>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</si>
  <si>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</si>
  <si>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</si>
  <si>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</si>
  <si>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</si>
  <si>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</si>
  <si>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</si>
  <si>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</si>
  <si>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</si>
  <si>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</si>
  <si>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</si>
  <si>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</si>
  <si>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</si>
  <si>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</si>
  <si>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</si>
  <si>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</si>
  <si>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</si>
  <si>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</si>
  <si>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</si>
  <si>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</si>
  <si>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</si>
  <si>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</si>
  <si>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</si>
  <si>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</si>
  <si>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</si>
  <si>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</si>
  <si>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</si>
  <si>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</si>
  <si>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</si>
  <si>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</si>
  <si>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</si>
  <si>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</si>
  <si>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</si>
  <si>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</si>
  <si>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</si>
  <si>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</si>
  <si>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</si>
  <si>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</si>
  <si>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</si>
  <si>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</si>
  <si>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</si>
  <si>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</si>
  <si>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</si>
  <si>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</si>
  <si>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</si>
  <si>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</si>
  <si>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</si>
  <si>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</si>
  <si>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</si>
  <si>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</si>
  <si>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</si>
  <si>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</si>
  <si>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</si>
  <si>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</si>
  <si>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</si>
  <si>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</si>
  <si>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</si>
  <si>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</si>
  <si>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</si>
  <si>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</si>
  <si>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</si>
  <si>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</si>
  <si>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</si>
  <si>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</si>
  <si>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</si>
  <si>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</si>
  <si>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</si>
  <si>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</si>
  <si>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</si>
  <si>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</si>
  <si>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</si>
  <si>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</si>
  <si>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</si>
  <si>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</si>
  <si>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</si>
  <si>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</si>
  <si>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</si>
  <si>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</si>
  <si>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</si>
  <si>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</si>
  <si>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</si>
  <si>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</si>
  <si>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</si>
  <si>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</si>
  <si>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</si>
  <si>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</si>
  <si>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</si>
  <si>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</si>
  <si>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</si>
  <si>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</si>
  <si>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</si>
  <si>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</si>
  <si>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</si>
  <si>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</si>
  <si>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</si>
  <si>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</si>
  <si>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</si>
  <si>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</si>
  <si>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</si>
  <si>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</si>
  <si>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</si>
  <si>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</si>
  <si>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</si>
  <si>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</si>
  <si>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</si>
  <si>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</si>
  <si>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</si>
  <si>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</si>
  <si>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</si>
  <si>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</si>
  <si>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</si>
  <si>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</si>
  <si>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</si>
  <si>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</si>
  <si>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</si>
  <si>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</si>
  <si>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</si>
  <si>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</si>
  <si>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</si>
  <si>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</si>
  <si>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</si>
  <si>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</si>
  <si>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</si>
  <si>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</si>
  <si>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</si>
  <si>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</si>
  <si>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</si>
  <si>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</si>
  <si>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</si>
  <si>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</si>
  <si>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</si>
  <si>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</si>
  <si>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</si>
  <si>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</si>
  <si>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</si>
  <si>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</si>
  <si>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</si>
  <si>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</si>
  <si>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</si>
  <si>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</si>
  <si>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</si>
  <si>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</si>
  <si>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</si>
  <si>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</si>
  <si>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</si>
  <si>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</si>
  <si>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</si>
  <si>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</si>
  <si>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</si>
  <si>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</si>
  <si>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</si>
  <si>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</si>
  <si>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</si>
  <si>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</si>
  <si>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</si>
  <si>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</si>
  <si>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</si>
  <si>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</si>
  <si>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</si>
  <si>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</si>
  <si>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</si>
  <si>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</si>
  <si>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</si>
  <si>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</si>
  <si>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</si>
  <si>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</si>
  <si>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</si>
  <si>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</si>
  <si>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</si>
  <si>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</si>
  <si>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</si>
  <si>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</si>
  <si>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</si>
  <si>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</si>
  <si>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</si>
  <si>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</si>
  <si>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</si>
  <si>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</si>
  <si>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</si>
  <si>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</si>
  <si>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</si>
  <si>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</si>
  <si>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</si>
  <si>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</si>
  <si>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</si>
  <si>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</si>
  <si>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</si>
  <si>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</si>
  <si>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</si>
  <si>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</si>
  <si>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</si>
  <si>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</si>
  <si>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</si>
  <si>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</si>
  <si>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</si>
  <si>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</si>
  <si>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</si>
  <si>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</si>
  <si>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</si>
  <si>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</si>
  <si>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</si>
  <si>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</si>
  <si>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</si>
  <si>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</si>
  <si>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</si>
  <si>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</si>
  <si>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</si>
  <si>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</si>
  <si>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</si>
  <si>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</si>
  <si>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</si>
  <si>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</si>
  <si>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</si>
  <si>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</si>
  <si>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</si>
  <si>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</si>
  <si>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</si>
  <si>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</si>
  <si>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</si>
  <si>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</si>
  <si>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</si>
  <si>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</si>
  <si>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</si>
  <si>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</si>
  <si>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</si>
  <si>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</si>
  <si>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</si>
  <si>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</si>
  <si>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</si>
  <si>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</si>
  <si>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</si>
  <si>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</si>
  <si>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</si>
  <si>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</si>
  <si>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</si>
  <si>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</si>
  <si>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</si>
  <si>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</si>
  <si>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</si>
  <si>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</si>
  <si>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</si>
  <si>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</si>
  <si>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</si>
  <si>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</si>
  <si>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</si>
  <si>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</si>
  <si>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</si>
  <si>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</si>
  <si>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</si>
  <si>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</si>
  <si>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</si>
  <si>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</si>
  <si>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</si>
  <si>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</si>
  <si>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</si>
  <si>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</si>
  <si>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</si>
  <si>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</si>
  <si>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</si>
  <si>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</si>
  <si>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</si>
  <si>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</si>
  <si>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</si>
  <si>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</si>
  <si>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</si>
  <si>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</si>
  <si>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</si>
  <si>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</si>
  <si>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</si>
  <si>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</si>
  <si>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</si>
  <si>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</si>
  <si>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</si>
  <si>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</si>
  <si>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</si>
  <si>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</si>
  <si>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</si>
  <si>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</si>
  <si>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</si>
  <si>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</si>
  <si>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</si>
  <si>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</si>
  <si>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</si>
  <si>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</si>
  <si>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</si>
  <si>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</si>
  <si>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</si>
  <si>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</si>
  <si>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</si>
  <si>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</si>
  <si>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</si>
  <si>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</si>
  <si>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</si>
  <si>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</si>
  <si>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</si>
  <si>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</si>
  <si>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</si>
  <si>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</si>
  <si>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</si>
  <si>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</si>
  <si>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</si>
  <si>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</si>
  <si>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</si>
  <si>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</si>
  <si>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</si>
  <si>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</si>
  <si>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</si>
  <si>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</si>
  <si>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</si>
  <si>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</si>
  <si>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</si>
  <si>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</si>
  <si>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</si>
  <si>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</si>
  <si>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</si>
  <si>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</si>
  <si>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</si>
  <si>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</si>
  <si>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</si>
  <si>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</si>
  <si>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</si>
  <si>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</si>
  <si>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</si>
  <si>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</si>
  <si>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</si>
  <si>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</si>
  <si>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</si>
  <si>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</si>
  <si>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</si>
  <si>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</si>
  <si>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</si>
  <si>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</si>
  <si>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</si>
  <si>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</si>
  <si>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</si>
  <si>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</si>
  <si>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</si>
  <si>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</si>
  <si>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</si>
  <si>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</si>
  <si>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</si>
  <si>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</si>
  <si>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</si>
  <si>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</si>
  <si>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</si>
  <si>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</si>
  <si>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</si>
  <si>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</si>
  <si>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</si>
  <si>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</si>
  <si>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</si>
  <si>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</si>
  <si>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</si>
  <si>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</si>
  <si>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</si>
  <si>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</si>
  <si>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</si>
  <si>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</si>
  <si>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</si>
  <si>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</si>
  <si>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</si>
  <si>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</si>
  <si>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</si>
  <si>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</si>
  <si>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</si>
  <si>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</si>
  <si>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</si>
  <si>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</si>
  <si>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</si>
  <si>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</si>
  <si>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</si>
  <si>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</si>
  <si>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</si>
  <si>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</si>
  <si>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</si>
  <si>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</si>
  <si>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</si>
  <si>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</si>
  <si>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</si>
  <si>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</si>
  <si>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</si>
  <si>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</si>
  <si>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</si>
  <si>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</si>
  <si>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</si>
  <si>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</si>
  <si>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</si>
  <si>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</si>
  <si>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</si>
  <si>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</si>
  <si>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</si>
  <si>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</si>
  <si>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</si>
  <si>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</si>
  <si>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</si>
  <si>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</si>
  <si>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</si>
  <si>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</si>
  <si>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</si>
  <si>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</si>
  <si>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</si>
  <si>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</si>
  <si>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</si>
  <si>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</si>
  <si>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</si>
  <si>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</si>
  <si>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</si>
  <si>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</si>
  <si>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</si>
  <si>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</si>
  <si>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</si>
  <si>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</si>
  <si>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</si>
  <si>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</si>
  <si>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</si>
  <si>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</si>
  <si>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</si>
  <si>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</si>
  <si>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</si>
  <si>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</si>
  <si>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</si>
  <si>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</si>
  <si>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</si>
  <si>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</si>
  <si>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</si>
  <si>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</si>
  <si>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</si>
  <si>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</si>
  <si>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</si>
  <si>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</si>
  <si>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</si>
  <si>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</si>
  <si>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</si>
  <si>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</si>
  <si>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</si>
  <si>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</si>
  <si>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</si>
  <si>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</si>
  <si>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</si>
  <si>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</si>
  <si>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</si>
  <si>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</si>
  <si>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</si>
  <si>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</si>
  <si>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</si>
  <si>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</si>
  <si>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</si>
  <si>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</si>
  <si>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</si>
  <si>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</si>
  <si>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</si>
  <si>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</si>
  <si>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</si>
  <si>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</si>
  <si>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</si>
  <si>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</si>
  <si>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</si>
  <si>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</si>
  <si>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</si>
  <si>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</si>
  <si>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</si>
  <si>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</si>
  <si>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</si>
  <si>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</si>
  <si>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</si>
  <si>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</si>
  <si>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</si>
  <si>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</si>
  <si>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</si>
  <si>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</si>
  <si>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</si>
  <si>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</si>
  <si>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</si>
  <si>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</si>
  <si>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</si>
  <si>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</si>
  <si>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</si>
  <si>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</si>
  <si>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</si>
  <si>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</si>
  <si>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</si>
  <si>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</si>
  <si>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</si>
  <si>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</si>
  <si>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</si>
  <si>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</si>
  <si>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</si>
  <si>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</si>
  <si>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</si>
  <si>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</si>
  <si>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</si>
  <si>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</si>
  <si>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</si>
  <si>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</si>
  <si>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</si>
  <si>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</si>
  <si>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</si>
  <si>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</si>
  <si>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</si>
  <si>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</si>
  <si>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</si>
  <si>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</si>
  <si>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</si>
  <si>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</si>
  <si>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</si>
  <si>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</si>
  <si>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</si>
  <si>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</si>
  <si>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</si>
  <si>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</si>
  <si>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</si>
  <si>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</si>
  <si>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</si>
  <si>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</si>
  <si>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</si>
  <si>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</si>
  <si>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</si>
  <si>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</si>
  <si>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</si>
  <si>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</si>
  <si>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</si>
  <si>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</si>
  <si>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</si>
  <si>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</si>
  <si>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</si>
  <si>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</si>
  <si>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</si>
  <si>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</si>
  <si>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</si>
  <si>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</si>
  <si>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</si>
  <si>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</si>
  <si>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</si>
  <si>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</si>
  <si>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</si>
  <si>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</si>
  <si>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</si>
  <si>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</si>
  <si>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</si>
  <si>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</si>
  <si>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</si>
  <si>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</si>
  <si>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</si>
  <si>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</si>
  <si>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</si>
  <si>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</si>
  <si>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</si>
  <si>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</si>
  <si>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</si>
  <si>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</si>
  <si>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</si>
  <si>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</si>
  <si>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</si>
  <si>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</si>
  <si>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</si>
  <si>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</si>
  <si>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</si>
  <si>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</si>
  <si>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</si>
  <si>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</si>
  <si>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</si>
  <si>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</si>
  <si>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</si>
  <si>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</si>
  <si>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</si>
  <si>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</si>
  <si>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</si>
  <si>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</si>
  <si>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</si>
  <si>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</si>
  <si>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</si>
  <si>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</si>
  <si>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</si>
  <si>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</si>
  <si>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</si>
  <si>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</si>
  <si>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</si>
  <si>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</si>
  <si>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</si>
  <si>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</si>
  <si>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</si>
  <si>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</si>
  <si>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</si>
  <si>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</si>
  <si>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</si>
  <si>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</si>
  <si>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</si>
  <si>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</si>
  <si>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</si>
  <si>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</si>
  <si>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</si>
  <si>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</si>
  <si>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</si>
  <si>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</si>
  <si>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</si>
  <si>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</si>
  <si>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</si>
  <si>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</si>
  <si>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</si>
  <si>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</si>
  <si>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</si>
  <si>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</si>
  <si>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</si>
  <si>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</si>
  <si>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</si>
  <si>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</si>
  <si>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</si>
  <si>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</si>
  <si>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</si>
  <si>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</si>
  <si>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</si>
  <si>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</si>
  <si>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</si>
  <si>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</si>
  <si>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</si>
  <si>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</si>
  <si>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</si>
  <si>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</si>
  <si>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</si>
  <si>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</si>
  <si>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</si>
  <si>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</si>
  <si>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</si>
  <si>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</si>
  <si>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</si>
  <si>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</si>
  <si>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</si>
  <si>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</si>
  <si>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</si>
  <si>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</si>
  <si>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</si>
  <si>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</si>
  <si>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</si>
  <si>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</si>
  <si>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</si>
  <si>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</si>
  <si>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</si>
  <si>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</si>
  <si>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</si>
  <si>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</si>
  <si>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</si>
  <si>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</si>
  <si>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</si>
  <si>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</si>
  <si>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</si>
  <si>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</si>
  <si>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</si>
  <si>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</si>
  <si>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</si>
  <si>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</si>
  <si>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</si>
  <si>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</si>
  <si>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</si>
  <si>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</si>
  <si>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</si>
  <si>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</si>
  <si>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</si>
  <si>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</si>
  <si>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</si>
  <si>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</si>
  <si>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</si>
  <si>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</si>
  <si>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</si>
  <si>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</si>
  <si>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</si>
  <si>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</si>
  <si>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</si>
  <si>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</si>
  <si>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</si>
  <si>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</si>
  <si>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</si>
  <si>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</si>
  <si>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</si>
  <si>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</si>
  <si>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</si>
  <si>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</si>
  <si>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</si>
  <si>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</si>
  <si>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</si>
  <si>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</si>
  <si>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夏章贵</t>
  </si>
  <si>
    <t>坐落：</t>
  </si>
  <si>
    <t>容城县午方北庄村</t>
  </si>
  <si>
    <t>调查编号：</t>
  </si>
  <si>
    <t>0201015-01-02-0001-Z1</t>
  </si>
  <si>
    <t>价值时点：</t>
  </si>
  <si>
    <t>2024年10月24日</t>
  </si>
  <si>
    <t>报告编号：</t>
  </si>
  <si>
    <t>康正（容城县）2024评字第7号-午方北庄村</t>
  </si>
  <si>
    <t>2-1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</si>
  <si>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</si>
  <si>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</si>
  <si>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</si>
  <si>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</si>
  <si>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</si>
  <si>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</si>
  <si>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</si>
  <si>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</si>
  <si>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</si>
  <si>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</si>
  <si>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</si>
  <si>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</si>
  <si>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</si>
  <si>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</si>
  <si>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</si>
  <si>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</si>
  <si>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</si>
  <si>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</si>
  <si>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</si>
  <si>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</si>
  <si>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</si>
  <si>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</si>
  <si>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</si>
  <si>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</si>
  <si>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</si>
  <si>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</si>
  <si>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</si>
  <si>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</si>
  <si>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</si>
  <si>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</si>
  <si>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</si>
  <si>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</si>
  <si>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</si>
  <si>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</si>
  <si>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</si>
  <si>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</si>
  <si>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</si>
  <si>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</si>
  <si>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</si>
  <si>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</si>
  <si>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</si>
  <si>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</si>
  <si>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</si>
  <si>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</si>
  <si>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</si>
  <si>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</si>
  <si>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</si>
  <si>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</si>
  <si>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</si>
  <si>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</si>
  <si>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</si>
  <si>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</si>
  <si>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</si>
  <si>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</si>
  <si>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</si>
  <si>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</si>
  <si>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</si>
  <si>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</si>
  <si>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</si>
  <si>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</si>
  <si>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</si>
  <si>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</si>
  <si>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</si>
  <si>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</si>
  <si>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</si>
  <si>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</si>
  <si>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</si>
  <si>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</si>
  <si>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</si>
  <si>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</si>
  <si>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</si>
  <si>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</si>
  <si>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</si>
  <si>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</si>
  <si>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</si>
  <si>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</si>
  <si>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</si>
  <si>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</si>
  <si>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</si>
  <si>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</si>
  <si>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</si>
  <si>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</si>
  <si>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</si>
  <si>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</si>
  <si>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</si>
  <si>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</si>
  <si>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</si>
  <si>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</si>
  <si>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</si>
  <si>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</si>
  <si>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</si>
  <si>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</si>
  <si>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</si>
  <si>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</si>
  <si>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</si>
  <si>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</si>
  <si>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</si>
  <si>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</si>
  <si>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</si>
  <si>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</si>
  <si>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</si>
  <si>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</si>
  <si>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</si>
  <si>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</si>
  <si>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</si>
  <si>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</si>
  <si>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</si>
  <si>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</si>
  <si>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</si>
  <si>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</si>
  <si>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</si>
  <si>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</si>
  <si>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</si>
  <si>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</si>
  <si>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</si>
  <si>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</si>
  <si>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</si>
  <si>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</si>
  <si>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</si>
  <si>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</si>
  <si>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</si>
  <si>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</si>
  <si>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</si>
  <si>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</si>
  <si>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</si>
  <si>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</si>
  <si>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</si>
  <si>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</si>
  <si>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</si>
  <si>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</si>
  <si>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</si>
  <si>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</si>
  <si>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</si>
  <si>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</si>
  <si>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</si>
  <si>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</si>
  <si>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</si>
  <si>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</si>
  <si>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</si>
  <si>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</si>
  <si>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</si>
  <si>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</si>
  <si>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</si>
  <si>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</si>
  <si>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</si>
  <si>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砖木二等</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</si>
  <si>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</si>
  <si>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</si>
  <si>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</si>
  <si>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</si>
  <si>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</si>
  <si>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</si>
  <si>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</si>
  <si>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</si>
  <si>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</si>
  <si>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</si>
  <si>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</si>
  <si>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</si>
  <si>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</si>
  <si>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</si>
  <si>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</si>
  <si>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</si>
  <si>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</si>
  <si>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</si>
  <si>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</si>
  <si>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</si>
  <si>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</si>
  <si>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</si>
  <si>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</si>
  <si>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</si>
  <si>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</si>
  <si>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</si>
  <si>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</si>
  <si>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</si>
  <si>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</si>
  <si>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</si>
  <si>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</si>
  <si>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</si>
  <si>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</si>
  <si>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</si>
  <si>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</si>
  <si>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</si>
  <si>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</si>
  <si>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</si>
  <si>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</si>
  <si>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</si>
  <si>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</si>
  <si>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</si>
  <si>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</si>
  <si>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</si>
  <si>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</si>
  <si>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</si>
  <si>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</si>
  <si>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</si>
  <si>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</si>
  <si>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</si>
  <si>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</si>
  <si>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</si>
  <si>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</si>
  <si>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</si>
  <si>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</si>
  <si>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</si>
  <si>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</si>
  <si>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</si>
  <si>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</si>
  <si>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</si>
  <si>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</si>
  <si>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</si>
  <si>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</si>
  <si>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</si>
  <si>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</si>
  <si>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</si>
  <si>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</si>
  <si>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</si>
  <si>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</si>
  <si>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</si>
  <si>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</si>
  <si>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</si>
  <si>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</si>
  <si>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</si>
  <si>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</si>
  <si>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</si>
  <si>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</si>
  <si>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</si>
  <si>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</si>
  <si>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</si>
  <si>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</si>
  <si>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</si>
  <si>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</si>
  <si>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</si>
  <si>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</si>
  <si>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</si>
  <si>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</si>
  <si>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</si>
  <si>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</si>
  <si>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</si>
  <si>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</si>
  <si>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</si>
  <si>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</si>
  <si>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</si>
  <si>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</si>
  <si>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</si>
  <si>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</si>
  <si>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</si>
  <si>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</si>
  <si>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</si>
  <si>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</si>
  <si>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</si>
  <si>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高3.6</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</si>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</sst>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9"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3" borderId="2" xfId="51" applyNumberFormat="1" applyFont="1" applyFill="1" applyBorder="1" applyAlignment="1" applyProtection="1">
      <alignment horizontal="center" vertical="center" wrapText="1"/>
      <protection locked="0"/>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0201015-01-02-0001-Z1</v>
      </c>
      <c r="C2" s="336">
        <f>输机表!P2</f>
        <v>0</v>
      </c>
      <c r="D2" s="336" t="str">
        <f>输机表!U2&amp;输机表!Y2</f>
        <v>康正（容城县）2024评字第7号-午方北庄村2-1</v>
      </c>
      <c r="E2" s="336" t="str">
        <f>输机表!D2</f>
        <v>夏章贵</v>
      </c>
      <c r="F2" s="336" t="str">
        <f>输机表!F2</f>
        <v>容城县午方北庄村</v>
      </c>
      <c r="G2" s="336">
        <f ca="1">结果通知单!C12</f>
        <v>264.69</v>
      </c>
      <c r="H2" s="336">
        <f ca="1">结果通知单!N7</f>
        <v>264.69</v>
      </c>
      <c r="I2" s="336">
        <f ca="1">结果通知单!O7</f>
        <v>0</v>
      </c>
      <c r="J2" s="336">
        <f ca="1">结果通知单!P7</f>
        <v>0</v>
      </c>
      <c r="K2" s="336">
        <f ca="1">结果通知单!G12</f>
        <v>327127</v>
      </c>
      <c r="L2" s="336">
        <f ca="1">结果通知单!G41</f>
        <v>68461</v>
      </c>
      <c r="M2" s="336">
        <f ca="1">IF(K2+L2=结果通知单!C42,K2+L2,"请检查")</f>
        <v>395588</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3" workbookViewId="0">
      <selection activeCell="R197" sqref="R197:S19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0" t="s">
        <v>758</v>
      </c>
      <c r="B2" s="80"/>
      <c r="C2" s="80"/>
      <c r="D2" s="81" t="s">
        <v>759</v>
      </c>
      <c r="E2" s="402"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8" t="s">
        <v>768</v>
      </c>
      <c r="Z2" s="139"/>
      <c r="AA2" s="140" t="s">
        <v>769</v>
      </c>
      <c r="AB2" s="141" t="s">
        <v>770</v>
      </c>
      <c r="AC2" s="141"/>
      <c r="AD2" s="141"/>
      <c r="AE2" s="141"/>
      <c r="AF2" s="141"/>
      <c r="AG2" s="141"/>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0" t="s">
        <v>771</v>
      </c>
      <c r="DH2" s="141" t="s">
        <v>772</v>
      </c>
      <c r="DI2" s="141"/>
      <c r="DJ2" s="141"/>
      <c r="DK2" s="141"/>
      <c r="DL2" s="141"/>
      <c r="DM2" s="249" t="s">
        <v>773</v>
      </c>
      <c r="DN2" s="250">
        <v>45590</v>
      </c>
      <c r="DO2" s="251"/>
      <c r="DP2" s="251"/>
      <c r="DR2" s="253"/>
      <c r="DS2" s="254"/>
      <c r="DT2" s="254"/>
      <c r="DU2" s="254"/>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2" t="s">
        <v>800</v>
      </c>
      <c r="AD3" s="143"/>
      <c r="AE3" s="85" t="s">
        <v>801</v>
      </c>
      <c r="AF3" s="85" t="s">
        <v>802</v>
      </c>
      <c r="AG3" s="161" t="s">
        <v>803</v>
      </c>
      <c r="AH3" s="162" t="s">
        <v>804</v>
      </c>
      <c r="AI3" s="162" t="s">
        <v>805</v>
      </c>
      <c r="AJ3" s="163" t="s">
        <v>806</v>
      </c>
      <c r="AK3" s="164"/>
      <c r="AL3" s="165" t="s">
        <v>807</v>
      </c>
      <c r="AM3" s="166"/>
      <c r="AN3" s="166"/>
      <c r="AO3" s="195"/>
      <c r="AP3" s="163" t="s">
        <v>808</v>
      </c>
      <c r="AQ3" s="196"/>
      <c r="AR3" s="196"/>
      <c r="AS3" s="196"/>
      <c r="AT3" s="196"/>
      <c r="AU3" s="196"/>
      <c r="AV3" s="164"/>
      <c r="AW3" s="207" t="s">
        <v>809</v>
      </c>
      <c r="AX3" s="207"/>
      <c r="AY3" s="207"/>
      <c r="AZ3" s="162" t="s">
        <v>810</v>
      </c>
      <c r="BA3" s="162"/>
      <c r="BB3" s="173"/>
      <c r="BC3" s="162" t="s">
        <v>811</v>
      </c>
      <c r="BD3" s="162"/>
      <c r="BE3" s="162" t="s">
        <v>812</v>
      </c>
      <c r="BF3" s="163" t="s">
        <v>813</v>
      </c>
      <c r="BG3" s="213"/>
      <c r="BH3" s="163" t="s">
        <v>814</v>
      </c>
      <c r="BI3" s="213"/>
      <c r="BJ3" s="163" t="s">
        <v>815</v>
      </c>
      <c r="BK3" s="196"/>
      <c r="BL3" s="196"/>
      <c r="BM3" s="196"/>
      <c r="BN3" s="164"/>
      <c r="BO3" s="163" t="s">
        <v>816</v>
      </c>
      <c r="BP3" s="196"/>
      <c r="BQ3" s="196"/>
      <c r="BR3" s="164"/>
      <c r="BS3" s="163" t="s">
        <v>817</v>
      </c>
      <c r="BT3" s="213"/>
      <c r="BU3" s="163" t="s">
        <v>818</v>
      </c>
      <c r="BV3" s="213"/>
      <c r="BW3" s="163" t="s">
        <v>819</v>
      </c>
      <c r="BX3" s="213"/>
      <c r="BY3" s="163" t="s">
        <v>820</v>
      </c>
      <c r="BZ3" s="213"/>
      <c r="CA3" s="163" t="s">
        <v>821</v>
      </c>
      <c r="CB3" s="196"/>
      <c r="CC3" s="196"/>
      <c r="CD3" s="196"/>
      <c r="CE3" s="196"/>
      <c r="CF3" s="196"/>
      <c r="CG3" s="196"/>
      <c r="CH3" s="196"/>
      <c r="CI3" s="196"/>
      <c r="CJ3" s="196"/>
      <c r="CK3" s="196"/>
      <c r="CL3" s="164"/>
      <c r="CM3" s="163" t="s">
        <v>822</v>
      </c>
      <c r="CN3" s="213"/>
      <c r="CO3" s="163" t="s">
        <v>823</v>
      </c>
      <c r="CP3" s="213"/>
      <c r="CQ3" s="163" t="s">
        <v>824</v>
      </c>
      <c r="CR3" s="196"/>
      <c r="CS3" s="196"/>
      <c r="CT3" s="164"/>
      <c r="CU3" s="164" t="s">
        <v>825</v>
      </c>
      <c r="CV3" s="164" t="s">
        <v>826</v>
      </c>
      <c r="CW3" s="163" t="s">
        <v>827</v>
      </c>
      <c r="CX3" s="196"/>
      <c r="CY3" s="196"/>
      <c r="CZ3" s="196"/>
      <c r="DA3" s="196"/>
      <c r="DB3" s="196"/>
      <c r="DC3" s="196"/>
      <c r="DD3" s="196"/>
      <c r="DE3" s="164"/>
      <c r="DF3" s="164"/>
      <c r="DG3" s="244" t="s">
        <v>828</v>
      </c>
      <c r="DH3" s="245" t="s">
        <v>829</v>
      </c>
      <c r="DI3" s="245" t="s">
        <v>830</v>
      </c>
      <c r="DJ3" s="252" t="s">
        <v>831</v>
      </c>
      <c r="DK3" s="252" t="s">
        <v>832</v>
      </c>
      <c r="DL3" s="252" t="s">
        <v>833</v>
      </c>
      <c r="DM3" s="252" t="s">
        <v>834</v>
      </c>
      <c r="DN3" s="252" t="s">
        <v>835</v>
      </c>
      <c r="DO3" s="252" t="s">
        <v>836</v>
      </c>
      <c r="DP3" s="245" t="s">
        <v>837</v>
      </c>
      <c r="DQ3" s="252" t="s">
        <v>838</v>
      </c>
      <c r="DR3" s="245" t="s">
        <v>839</v>
      </c>
      <c r="DS3" s="245" t="s">
        <v>840</v>
      </c>
      <c r="DT3" s="245" t="s">
        <v>841</v>
      </c>
      <c r="DU3" s="245" t="s">
        <v>842</v>
      </c>
      <c r="DV3" s="245" t="s">
        <v>843</v>
      </c>
      <c r="DW3" s="245" t="s">
        <v>844</v>
      </c>
      <c r="DX3" s="245" t="s">
        <v>845</v>
      </c>
      <c r="DY3" s="245" t="s">
        <v>846</v>
      </c>
      <c r="DZ3" s="245" t="s">
        <v>847</v>
      </c>
      <c r="EA3" s="252" t="s">
        <v>848</v>
      </c>
      <c r="EB3" s="245" t="s">
        <v>849</v>
      </c>
      <c r="EC3" s="245" t="s">
        <v>850</v>
      </c>
      <c r="ED3" s="245" t="s">
        <v>851</v>
      </c>
      <c r="EE3" s="245" t="s">
        <v>852</v>
      </c>
      <c r="EF3" s="245" t="s">
        <v>853</v>
      </c>
      <c r="EG3" s="245" t="s">
        <v>854</v>
      </c>
      <c r="EH3" s="255" t="s">
        <v>855</v>
      </c>
      <c r="EI3" s="255" t="s">
        <v>856</v>
      </c>
      <c r="EJ3" s="255" t="s">
        <v>857</v>
      </c>
      <c r="EK3" s="245" t="s">
        <v>858</v>
      </c>
      <c r="EL3" s="245" t="s">
        <v>859</v>
      </c>
      <c r="EM3" s="245" t="s">
        <v>860</v>
      </c>
      <c r="EN3" s="256"/>
      <c r="EO3" s="244" t="s">
        <v>861</v>
      </c>
    </row>
    <row r="4" ht="19.15" customHeight="1" spans="1:145">
      <c r="A4" s="84"/>
      <c r="B4" s="86">
        <v>1</v>
      </c>
      <c r="C4" s="87" t="s">
        <v>862</v>
      </c>
      <c r="D4" s="88">
        <v>6</v>
      </c>
      <c r="E4" s="87">
        <v>3.7</v>
      </c>
      <c r="F4" s="87" t="s">
        <v>863</v>
      </c>
      <c r="G4" s="87" t="s">
        <v>864</v>
      </c>
      <c r="H4" s="87" t="s">
        <v>865</v>
      </c>
      <c r="I4" s="87">
        <v>37</v>
      </c>
      <c r="J4" s="87">
        <v>5</v>
      </c>
      <c r="K4" s="87" t="s">
        <v>866</v>
      </c>
      <c r="L4" s="87" t="s">
        <v>867</v>
      </c>
      <c r="M4" s="87">
        <v>0.8</v>
      </c>
      <c r="N4" s="87">
        <v>0.2</v>
      </c>
      <c r="O4" s="87" t="s">
        <v>868</v>
      </c>
      <c r="P4" s="87" t="s">
        <v>868</v>
      </c>
      <c r="Q4" s="87" t="s">
        <v>869</v>
      </c>
      <c r="R4" s="87" t="s">
        <v>868</v>
      </c>
      <c r="S4" s="124">
        <v>201.41</v>
      </c>
      <c r="T4" s="124" t="s">
        <v>870</v>
      </c>
      <c r="U4" s="124"/>
      <c r="V4" s="125"/>
      <c r="W4" s="91">
        <f>ROUND(F5*ROUND(E5+G5+H5+I5+J5+K5+L5+M5+N5+O5+P5+Q5+R5+U5+T5+1,3)*V5,0)</f>
        <v>1146</v>
      </c>
      <c r="X4" s="126">
        <f>ROUND(L60/S4,0)</f>
        <v>153</v>
      </c>
      <c r="Y4" s="126">
        <f>W4+X4</f>
        <v>1299</v>
      </c>
      <c r="Z4" s="144">
        <f>ROUND(Y4*S4,0)</f>
        <v>261632</v>
      </c>
      <c r="AA4" s="145">
        <f>IF(Q4="无",0,IF(Q4="地暖",0,S4))</f>
        <v>201.41</v>
      </c>
      <c r="AB4" s="145">
        <f>IF(Q4="无",0,IF(Q4="暖气片",0,S4))</f>
        <v>0</v>
      </c>
      <c r="AC4" s="91" t="str">
        <f>H4</f>
        <v>铝合金</v>
      </c>
      <c r="AD4" s="124" t="s">
        <v>867</v>
      </c>
      <c r="AE4" s="146">
        <v>1</v>
      </c>
      <c r="AF4" s="147" t="e">
        <f>VLOOKUP(F4,系数区域,LOOKUP(V4,$CV$16:$DE$16,{68,69,70,71,72,73,74,75,76,77}),0)</f>
        <v>#N/A</v>
      </c>
      <c r="AG4" s="146" t="s">
        <v>867</v>
      </c>
      <c r="AH4" s="162"/>
      <c r="AI4" s="162"/>
      <c r="AJ4" s="162" t="s">
        <v>871</v>
      </c>
      <c r="AK4" s="162" t="s">
        <v>872</v>
      </c>
      <c r="AL4" s="162">
        <v>37</v>
      </c>
      <c r="AM4" s="162">
        <v>24</v>
      </c>
      <c r="AN4" s="162" t="s">
        <v>873</v>
      </c>
      <c r="AO4" s="162" t="s">
        <v>874</v>
      </c>
      <c r="AP4" s="162">
        <v>0</v>
      </c>
      <c r="AQ4" s="197">
        <v>0.25</v>
      </c>
      <c r="AR4" s="197">
        <v>0.333333333333333</v>
      </c>
      <c r="AS4" s="197">
        <v>0.5</v>
      </c>
      <c r="AT4" s="197">
        <v>0.666666666666667</v>
      </c>
      <c r="AU4" s="198">
        <v>0.75</v>
      </c>
      <c r="AV4" s="197">
        <v>1</v>
      </c>
      <c r="AW4" s="162" t="s">
        <v>870</v>
      </c>
      <c r="AX4" s="164" t="s">
        <v>875</v>
      </c>
      <c r="AY4" s="162" t="s">
        <v>876</v>
      </c>
      <c r="AZ4" s="162" t="s">
        <v>236</v>
      </c>
      <c r="BA4" s="208" t="s">
        <v>866</v>
      </c>
      <c r="BB4" s="208"/>
      <c r="BC4" s="162" t="s">
        <v>875</v>
      </c>
      <c r="BD4" s="162" t="s">
        <v>870</v>
      </c>
      <c r="BE4" s="176"/>
      <c r="BF4" s="162" t="s">
        <v>871</v>
      </c>
      <c r="BG4" s="162" t="s">
        <v>872</v>
      </c>
      <c r="BH4" s="162" t="s">
        <v>871</v>
      </c>
      <c r="BI4" s="162" t="s">
        <v>872</v>
      </c>
      <c r="BJ4" s="162" t="s">
        <v>877</v>
      </c>
      <c r="BK4" s="162" t="s">
        <v>864</v>
      </c>
      <c r="BL4" s="163" t="s">
        <v>873</v>
      </c>
      <c r="BM4" s="163" t="s">
        <v>874</v>
      </c>
      <c r="BN4" s="163" t="s">
        <v>878</v>
      </c>
      <c r="BO4" s="163" t="s">
        <v>867</v>
      </c>
      <c r="BP4" s="163" t="s">
        <v>869</v>
      </c>
      <c r="BQ4" s="163" t="s">
        <v>879</v>
      </c>
      <c r="BR4" s="163" t="s">
        <v>880</v>
      </c>
      <c r="BS4" s="163" t="s">
        <v>868</v>
      </c>
      <c r="BT4" s="225" t="s">
        <v>867</v>
      </c>
      <c r="BU4" s="163" t="s">
        <v>868</v>
      </c>
      <c r="BV4" s="163" t="s">
        <v>867</v>
      </c>
      <c r="BW4" s="163" t="s">
        <v>868</v>
      </c>
      <c r="BX4" s="163" t="s">
        <v>867</v>
      </c>
      <c r="BY4" s="162" t="s">
        <v>871</v>
      </c>
      <c r="BZ4" s="162" t="s">
        <v>872</v>
      </c>
      <c r="CA4" s="162" t="s">
        <v>871</v>
      </c>
      <c r="CB4" s="162" t="s">
        <v>867</v>
      </c>
      <c r="CC4" s="162" t="s">
        <v>881</v>
      </c>
      <c r="CD4" s="162" t="s">
        <v>882</v>
      </c>
      <c r="CE4" s="162" t="s">
        <v>883</v>
      </c>
      <c r="CF4" s="162" t="s">
        <v>865</v>
      </c>
      <c r="CG4" s="162" t="s">
        <v>884</v>
      </c>
      <c r="CH4" s="233" t="s">
        <v>885</v>
      </c>
      <c r="CI4" s="162" t="s">
        <v>886</v>
      </c>
      <c r="CJ4" s="162" t="s">
        <v>887</v>
      </c>
      <c r="CK4" s="162" t="s">
        <v>888</v>
      </c>
      <c r="CL4" s="163" t="s">
        <v>880</v>
      </c>
      <c r="CM4" s="162" t="s">
        <v>871</v>
      </c>
      <c r="CN4" s="163" t="s">
        <v>872</v>
      </c>
      <c r="CO4" s="162" t="s">
        <v>871</v>
      </c>
      <c r="CP4" s="163" t="s">
        <v>872</v>
      </c>
      <c r="CQ4" s="162" t="s">
        <v>889</v>
      </c>
      <c r="CR4" s="163" t="s">
        <v>890</v>
      </c>
      <c r="CS4" s="163" t="s">
        <v>891</v>
      </c>
      <c r="CT4" s="163" t="s">
        <v>892</v>
      </c>
      <c r="CU4" s="163"/>
      <c r="CV4" s="163"/>
      <c r="CW4" s="241" t="s">
        <v>893</v>
      </c>
      <c r="CX4" s="241" t="s">
        <v>894</v>
      </c>
      <c r="CY4" s="241" t="s">
        <v>895</v>
      </c>
      <c r="CZ4" s="241" t="s">
        <v>896</v>
      </c>
      <c r="DA4" s="241" t="s">
        <v>897</v>
      </c>
      <c r="DB4" s="241" t="s">
        <v>898</v>
      </c>
      <c r="DC4" s="241" t="s">
        <v>899</v>
      </c>
      <c r="DD4" s="241" t="s">
        <v>900</v>
      </c>
      <c r="DE4" s="241" t="s">
        <v>901</v>
      </c>
      <c r="DF4" s="241" t="s">
        <v>902</v>
      </c>
      <c r="DG4" s="244" t="s">
        <v>872</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0.03</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8"/>
      <c r="AA5" s="149">
        <f>AA4/S4</f>
        <v>1</v>
      </c>
      <c r="AB5" s="149">
        <f>AB4/S4</f>
        <v>0</v>
      </c>
      <c r="AC5" s="150">
        <v>1</v>
      </c>
      <c r="AD5" s="149">
        <f>IF(AD4="","",1-AC5)</f>
        <v>0</v>
      </c>
      <c r="AE5" s="149">
        <f>1/AE4</f>
        <v>1</v>
      </c>
      <c r="AF5" s="151"/>
      <c r="AG5" s="167">
        <f>IF(AG4="有",0.5,1)</f>
        <v>1</v>
      </c>
      <c r="AH5" s="168" t="s">
        <v>903</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904</v>
      </c>
      <c r="BF5" s="214">
        <v>0.5</v>
      </c>
      <c r="BG5" s="170">
        <v>0.01</v>
      </c>
      <c r="BH5" s="199" t="s">
        <v>867</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865</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905</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906</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75" customFormat="1" ht="19.15" customHeight="1" spans="1:145">
      <c r="A6" s="84"/>
      <c r="B6" s="86">
        <v>2</v>
      </c>
      <c r="C6" s="88" t="s">
        <v>907</v>
      </c>
      <c r="D6" s="88">
        <v>4</v>
      </c>
      <c r="E6" s="87">
        <v>3.2</v>
      </c>
      <c r="F6" s="87" t="s">
        <v>863</v>
      </c>
      <c r="G6" s="87" t="s">
        <v>864</v>
      </c>
      <c r="H6" s="87" t="s">
        <v>865</v>
      </c>
      <c r="I6" s="87">
        <v>24</v>
      </c>
      <c r="J6" s="87">
        <v>2</v>
      </c>
      <c r="K6" s="87" t="s">
        <v>866</v>
      </c>
      <c r="L6" s="87" t="s">
        <v>867</v>
      </c>
      <c r="M6" s="87">
        <v>0.4</v>
      </c>
      <c r="N6" s="87">
        <v>0.2</v>
      </c>
      <c r="O6" s="87" t="s">
        <v>868</v>
      </c>
      <c r="P6" s="87" t="s">
        <v>868</v>
      </c>
      <c r="Q6" s="87" t="s">
        <v>869</v>
      </c>
      <c r="R6" s="87" t="s">
        <v>868</v>
      </c>
      <c r="S6" s="124">
        <v>63.28</v>
      </c>
      <c r="T6" s="124" t="s">
        <v>870</v>
      </c>
      <c r="U6" s="124"/>
      <c r="V6" s="129"/>
      <c r="W6" s="130">
        <f>ROUND(F7*ROUND(E7+G7+H7+I7+J7+K7+L7+M7+N7+O7+P7+Q7+R7+U7+T7+1,3)*V7,0)</f>
        <v>959</v>
      </c>
      <c r="X6" s="131">
        <f>ROUND(X60/S6,0)</f>
        <v>76</v>
      </c>
      <c r="Y6" s="126">
        <f t="shared" ref="Y6" si="3">W6+X6</f>
        <v>1035</v>
      </c>
      <c r="Z6" s="144">
        <f t="shared" ref="Z6" si="4">ROUND(Y6*S6,0)</f>
        <v>65495</v>
      </c>
      <c r="AA6" s="145">
        <f>IF(Q6="无",0,IF(Q6="地暖",0,S6))</f>
        <v>63.28</v>
      </c>
      <c r="AB6" s="145">
        <f>IF(Q6="无",0,IF(Q6="暖气片",0,S6))</f>
        <v>0</v>
      </c>
      <c r="AC6" s="91" t="str">
        <f>H6</f>
        <v>铝合金</v>
      </c>
      <c r="AD6" s="124" t="s">
        <v>867</v>
      </c>
      <c r="AE6" s="146">
        <v>1</v>
      </c>
      <c r="AF6" s="147" t="e">
        <f>VLOOKUP(F6,系数区域,LOOKUP(V6,$CV$16:$DE$16,{68,69,70,71,72,73,74,75,76,77}),0)</f>
        <v>#N/A</v>
      </c>
      <c r="AG6" s="146" t="s">
        <v>867</v>
      </c>
      <c r="AH6" s="168" t="s">
        <v>908</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909</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865</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905</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-0.02</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0.85</v>
      </c>
      <c r="W7" s="132"/>
      <c r="X7" s="133"/>
      <c r="Y7" s="91"/>
      <c r="Z7" s="148"/>
      <c r="AA7" s="149">
        <f>AA6/S6</f>
        <v>1</v>
      </c>
      <c r="AB7" s="149">
        <f>AB6/S6</f>
        <v>0</v>
      </c>
      <c r="AC7" s="150">
        <v>1</v>
      </c>
      <c r="AD7" s="149">
        <f>IF(AD6="","",1-AC7)</f>
        <v>0</v>
      </c>
      <c r="AE7" s="149">
        <f>1/AE6</f>
        <v>1</v>
      </c>
      <c r="AF7" s="151"/>
      <c r="AG7" s="167">
        <f>IF(AG6="有",0.5,1)</f>
        <v>1</v>
      </c>
      <c r="AH7" s="168" t="s">
        <v>863</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910</v>
      </c>
      <c r="BI7" s="171">
        <v>-0.06</v>
      </c>
      <c r="BJ7" s="171">
        <v>0.05</v>
      </c>
      <c r="BK7" s="171">
        <v>0</v>
      </c>
      <c r="BL7" s="215" t="s">
        <v>911</v>
      </c>
      <c r="BM7" s="215" t="s">
        <v>911</v>
      </c>
      <c r="BN7" s="215" t="s">
        <v>911</v>
      </c>
      <c r="BO7" s="171">
        <v>0</v>
      </c>
      <c r="BP7" s="171">
        <v>0.03</v>
      </c>
      <c r="BQ7" s="171">
        <v>0.06</v>
      </c>
      <c r="BR7" s="171">
        <v>-0.03</v>
      </c>
      <c r="BS7" s="171">
        <v>0</v>
      </c>
      <c r="BT7" s="227">
        <v>-0.01</v>
      </c>
      <c r="BU7" s="171">
        <v>0</v>
      </c>
      <c r="BV7" s="171">
        <v>-0.01</v>
      </c>
      <c r="BW7" s="170">
        <v>0</v>
      </c>
      <c r="BX7" s="170">
        <v>-0.02</v>
      </c>
      <c r="BY7" s="172">
        <v>0.3</v>
      </c>
      <c r="BZ7" s="236">
        <v>0.01</v>
      </c>
      <c r="CA7" s="215" t="s">
        <v>865</v>
      </c>
      <c r="CB7" s="171">
        <v>0</v>
      </c>
      <c r="CC7" s="171">
        <v>0.03</v>
      </c>
      <c r="CD7" s="171">
        <f>CC7</f>
        <v>0.03</v>
      </c>
      <c r="CE7" s="171">
        <v>0.05</v>
      </c>
      <c r="CF7" s="171">
        <v>0.06</v>
      </c>
      <c r="CG7" s="171">
        <f>CF7</f>
        <v>0.06</v>
      </c>
      <c r="CH7" s="171">
        <f>CF7</f>
        <v>0.06</v>
      </c>
      <c r="CI7" s="171">
        <v>0.1</v>
      </c>
      <c r="CJ7" s="171">
        <f>CI7</f>
        <v>0.1</v>
      </c>
      <c r="CK7" s="171">
        <v>0.11</v>
      </c>
      <c r="CL7" s="171">
        <v>-0.06</v>
      </c>
      <c r="CM7" s="199" t="s">
        <v>912</v>
      </c>
      <c r="CN7" s="171">
        <v>-0.02</v>
      </c>
      <c r="CO7" s="199" t="s">
        <v>905</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913</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4"/>
      <c r="B8" s="86">
        <v>3</v>
      </c>
      <c r="C8" s="87"/>
      <c r="D8" s="88">
        <v>4</v>
      </c>
      <c r="E8" s="87">
        <v>3.6</v>
      </c>
      <c r="F8" s="87" t="s">
        <v>914</v>
      </c>
      <c r="G8" s="87" t="s">
        <v>873</v>
      </c>
      <c r="H8" s="87" t="s">
        <v>867</v>
      </c>
      <c r="I8" s="87">
        <v>24</v>
      </c>
      <c r="J8" s="87"/>
      <c r="K8" s="87" t="s">
        <v>866</v>
      </c>
      <c r="L8" s="87" t="s">
        <v>867</v>
      </c>
      <c r="M8" s="87"/>
      <c r="N8" s="87">
        <v>0.2</v>
      </c>
      <c r="O8" s="87" t="s">
        <v>868</v>
      </c>
      <c r="P8" s="87" t="s">
        <v>868</v>
      </c>
      <c r="Q8" s="87" t="s">
        <v>867</v>
      </c>
      <c r="R8" s="87" t="s">
        <v>868</v>
      </c>
      <c r="S8" s="124">
        <v>65.09</v>
      </c>
      <c r="T8" s="124" t="s">
        <v>870</v>
      </c>
      <c r="U8" s="124"/>
      <c r="V8" s="129"/>
      <c r="W8" s="130">
        <f>ROUND(F9*ROUND(E9+G9+H9+I9+J9+K9+L9+M9+N9+O9+P9+Q9+R9+U9+T9+1,3)*V9,0)</f>
        <v>728</v>
      </c>
      <c r="X8" s="131">
        <f>ROUND(L92/S8,0)</f>
        <v>0</v>
      </c>
      <c r="Y8" s="126">
        <f t="shared" ref="Y8" si="7">W8+X8</f>
        <v>728</v>
      </c>
      <c r="Z8" s="144">
        <f t="shared" ref="Z8" si="8">ROUND(Y8*S8,0)</f>
        <v>47386</v>
      </c>
      <c r="AA8" s="145">
        <f>IF(Q8="无",0,IF(Q8="地暖",0,S8))</f>
        <v>0</v>
      </c>
      <c r="AB8" s="145">
        <f>IF(Q8="无",0,IF(Q8="暖气片",0,S8))</f>
        <v>0</v>
      </c>
      <c r="AC8" s="91" t="str">
        <f>H8</f>
        <v>无</v>
      </c>
      <c r="AD8" s="124" t="s">
        <v>867</v>
      </c>
      <c r="AE8" s="146">
        <v>1</v>
      </c>
      <c r="AF8" s="147" t="e">
        <f>VLOOKUP(F8,系数区域,LOOKUP(V8,$CV$16:$DE$16,{68,69,70,71,72,73,74,75,76,77}),0)</f>
        <v>#N/A</v>
      </c>
      <c r="AG8" s="146" t="s">
        <v>867</v>
      </c>
      <c r="AH8" s="168" t="s">
        <v>915</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916</v>
      </c>
      <c r="BI8" s="171">
        <v>-0.05</v>
      </c>
      <c r="BJ8" s="171">
        <v>0.05</v>
      </c>
      <c r="BK8" s="171">
        <v>0</v>
      </c>
      <c r="BL8" s="215" t="s">
        <v>911</v>
      </c>
      <c r="BM8" s="215" t="s">
        <v>911</v>
      </c>
      <c r="BN8" s="215" t="s">
        <v>911</v>
      </c>
      <c r="BO8" s="171">
        <v>0</v>
      </c>
      <c r="BP8" s="171">
        <v>0.02</v>
      </c>
      <c r="BQ8" s="171">
        <v>0.05</v>
      </c>
      <c r="BR8" s="171">
        <v>-0.02</v>
      </c>
      <c r="BS8" s="171">
        <v>0.01</v>
      </c>
      <c r="BT8" s="227">
        <v>0</v>
      </c>
      <c r="BU8" s="171">
        <v>0.01</v>
      </c>
      <c r="BV8" s="171">
        <v>0</v>
      </c>
      <c r="BW8" s="170">
        <v>0</v>
      </c>
      <c r="BX8" s="170">
        <v>-0.02</v>
      </c>
      <c r="BY8" s="172">
        <v>0.2</v>
      </c>
      <c r="BZ8" s="236">
        <v>0.01</v>
      </c>
      <c r="CA8" s="215" t="s">
        <v>883</v>
      </c>
      <c r="CB8" s="171">
        <v>0</v>
      </c>
      <c r="CC8" s="215">
        <v>0.04</v>
      </c>
      <c r="CD8" s="215">
        <v>0.04</v>
      </c>
      <c r="CE8" s="171">
        <v>0.06</v>
      </c>
      <c r="CF8" s="171">
        <v>0.08</v>
      </c>
      <c r="CG8" s="171">
        <f>CF8</f>
        <v>0.08</v>
      </c>
      <c r="CH8" s="171">
        <f>CF8</f>
        <v>0.08</v>
      </c>
      <c r="CI8" s="215">
        <v>0.1</v>
      </c>
      <c r="CJ8" s="215">
        <v>0.1</v>
      </c>
      <c r="CK8" s="171">
        <v>0.12</v>
      </c>
      <c r="CL8" s="171">
        <v>-0.06</v>
      </c>
      <c r="CM8" s="172"/>
      <c r="CN8" s="171">
        <v>0</v>
      </c>
      <c r="CO8" s="199" t="s">
        <v>905</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0.07</v>
      </c>
      <c r="F9" s="91">
        <f>VLOOKUP(F8,系数区域,2,0)</f>
        <v>1020</v>
      </c>
      <c r="G9" s="92">
        <f>IF(G8="其他不作修正",0,VLOOKUP(F8,系数区域,VLOOKUP(G8,屋顶列数,2,0),0))</f>
        <v>-0.08</v>
      </c>
      <c r="H9" s="90">
        <f>AC9*VLOOKUP(F8,系数区域,VLOOKUP(H8,门窗列数,2,0),0)+(AD9*VLOOKUP(F8,系数区域,VLOOKUP(AD8,门窗列数,2,0),0))+VLOOKUP(F8,系数区域,57,0)</f>
        <v>-0.06</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-0.03</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0.85</v>
      </c>
      <c r="W9" s="132"/>
      <c r="X9" s="133"/>
      <c r="Y9" s="91"/>
      <c r="Z9" s="148"/>
      <c r="AA9" s="149">
        <f>AA8/S8</f>
        <v>0</v>
      </c>
      <c r="AB9" s="149">
        <f>AB8/S8</f>
        <v>0</v>
      </c>
      <c r="AC9" s="150">
        <v>1</v>
      </c>
      <c r="AD9" s="149">
        <f>IF(AD8="","",1-AC9)</f>
        <v>0</v>
      </c>
      <c r="AE9" s="149">
        <f>1/AE8</f>
        <v>1</v>
      </c>
      <c r="AF9" s="151"/>
      <c r="AG9" s="167">
        <f>IF(AG8="有",0.5,1)</f>
        <v>1</v>
      </c>
      <c r="AH9" s="168" t="s">
        <v>917</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867</v>
      </c>
      <c r="BG9" s="171"/>
      <c r="BH9" s="199" t="s">
        <v>918</v>
      </c>
      <c r="BI9" s="171">
        <v>-0.1</v>
      </c>
      <c r="BJ9" s="171">
        <v>0.05</v>
      </c>
      <c r="BK9" s="171">
        <v>0</v>
      </c>
      <c r="BL9" s="215" t="s">
        <v>911</v>
      </c>
      <c r="BM9" s="215" t="s">
        <v>911</v>
      </c>
      <c r="BN9" s="215" t="s">
        <v>911</v>
      </c>
      <c r="BO9" s="171">
        <v>0</v>
      </c>
      <c r="BP9" s="171">
        <v>0.02</v>
      </c>
      <c r="BQ9" s="171">
        <v>0.05</v>
      </c>
      <c r="BR9" s="171">
        <v>0</v>
      </c>
      <c r="BS9" s="171">
        <v>0.01</v>
      </c>
      <c r="BT9" s="227">
        <v>0</v>
      </c>
      <c r="BU9" s="171">
        <v>0.01</v>
      </c>
      <c r="BV9" s="171">
        <v>0</v>
      </c>
      <c r="BW9" s="170">
        <v>0</v>
      </c>
      <c r="BX9" s="170">
        <v>-0.02</v>
      </c>
      <c r="BY9" s="199" t="s">
        <v>867</v>
      </c>
      <c r="BZ9" s="236"/>
      <c r="CA9" s="215" t="s">
        <v>883</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905</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919</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9"/>
      <c r="W10" s="130" t="e">
        <f>ROUND(F11*ROUND(E11+G11+H11+I11+J11+K11+L11+M11+N11+O11+P11+Q11+R11+U11+T11+1,3)*V11,0)</f>
        <v>#N/A</v>
      </c>
      <c r="X10" s="131" t="e">
        <f>ROUND(X92/S10,0)</f>
        <v>#DIV/0!</v>
      </c>
      <c r="Y10" s="126" t="e">
        <f t="shared" ref="Y10" si="11">W10+X10</f>
        <v>#N/A</v>
      </c>
      <c r="Z10" s="144" t="e">
        <f t="shared" ref="Z10" si="12">ROUND(Y10*S10,0)</f>
        <v>#N/A</v>
      </c>
      <c r="AA10" s="145">
        <f>IF(Q10="无",0,IF(Q10="地暖",0,S10))</f>
        <v>0</v>
      </c>
      <c r="AB10" s="145">
        <f>IF(Q10="无",0,IF(Q10="暖气片",0,S10))</f>
        <v>0</v>
      </c>
      <c r="AC10" s="91">
        <f>H10</f>
        <v>0</v>
      </c>
      <c r="AD10" s="124" t="s">
        <v>867</v>
      </c>
      <c r="AE10" s="146">
        <v>1</v>
      </c>
      <c r="AF10" s="147" t="e">
        <f>VLOOKUP(F10,系数区域,LOOKUP(V10,$CV$16:$DE$16,{68,69,70,71,72,73,74,75,76,77}),0)</f>
        <v>#N/A</v>
      </c>
      <c r="AG10" s="146" t="s">
        <v>867</v>
      </c>
      <c r="AH10" s="168" t="s">
        <v>920</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921</v>
      </c>
      <c r="BI10" s="171">
        <v>-0.08</v>
      </c>
      <c r="BJ10" s="215" t="s">
        <v>911</v>
      </c>
      <c r="BK10" s="215" t="s">
        <v>911</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865</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912</v>
      </c>
      <c r="CN10" s="171">
        <v>-0.02</v>
      </c>
      <c r="CO10" s="199" t="s">
        <v>905</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2"/>
      <c r="X11" s="133"/>
      <c r="Y11" s="91"/>
      <c r="Z11" s="148"/>
      <c r="AA11" s="149" t="e">
        <f>AA10/S10</f>
        <v>#DIV/0!</v>
      </c>
      <c r="AB11" s="149" t="e">
        <f>AB10/S10</f>
        <v>#DIV/0!</v>
      </c>
      <c r="AC11" s="150">
        <v>1</v>
      </c>
      <c r="AD11" s="149">
        <f>IF(AD10="","",1-AC11)</f>
        <v>0</v>
      </c>
      <c r="AE11" s="149">
        <f>1/AE10</f>
        <v>1</v>
      </c>
      <c r="AF11" s="151"/>
      <c r="AG11" s="167">
        <f>IF(AG10="有",0.5,1)</f>
        <v>1</v>
      </c>
      <c r="AH11" s="168" t="s">
        <v>914</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911</v>
      </c>
      <c r="BK11" s="215" t="s">
        <v>911</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883</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905</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922</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9"/>
      <c r="W12" s="130" t="e">
        <f>ROUND(F13*ROUND(E13+G13+H13+I13+J13+K13+L13+M13+N13+O13+P13+Q13+R13+U13+T13+1,3)*V13,0)</f>
        <v>#N/A</v>
      </c>
      <c r="X12" s="131" t="e">
        <f>ROUND(L115/S12,0)</f>
        <v>#DIV/0!</v>
      </c>
      <c r="Y12" s="126" t="e">
        <f t="shared" ref="Y12" si="16">W12+X12</f>
        <v>#N/A</v>
      </c>
      <c r="Z12" s="144" t="e">
        <f t="shared" ref="Z12" si="17">ROUND(Y12*S12,0)</f>
        <v>#N/A</v>
      </c>
      <c r="AA12" s="145">
        <f>IF(Q12="无",0,IF(Q12="地暖",0,S12))</f>
        <v>0</v>
      </c>
      <c r="AB12" s="145">
        <f>IF(Q12="无",0,IF(Q12="暖气片",0,S12))</f>
        <v>0</v>
      </c>
      <c r="AC12" s="91">
        <f>H12</f>
        <v>0</v>
      </c>
      <c r="AD12" s="124" t="s">
        <v>867</v>
      </c>
      <c r="AE12" s="146">
        <v>1</v>
      </c>
      <c r="AF12" s="147" t="e">
        <f>VLOOKUP(F12,系数区域,LOOKUP(V12,$CV$16:$DE$16,{68,69,70,71,72,73,74,75,76,77}),0)</f>
        <v>#N/A</v>
      </c>
      <c r="AG12" s="146" t="s">
        <v>867</v>
      </c>
      <c r="AH12" s="168" t="s">
        <v>923</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867</v>
      </c>
      <c r="BG12" s="171"/>
      <c r="BH12" s="172"/>
      <c r="BI12" s="171"/>
      <c r="BJ12" s="215" t="s">
        <v>911</v>
      </c>
      <c r="BK12" s="215" t="s">
        <v>911</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867</v>
      </c>
      <c r="BZ12" s="236"/>
      <c r="CA12" s="215" t="s">
        <v>883</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905</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2"/>
      <c r="X13" s="133"/>
      <c r="Y13" s="91"/>
      <c r="Z13" s="148"/>
      <c r="AA13" s="149" t="e">
        <f>AA12/S12</f>
        <v>#DIV/0!</v>
      </c>
      <c r="AB13" s="149" t="e">
        <f>AB12/S12</f>
        <v>#DIV/0!</v>
      </c>
      <c r="AC13" s="150">
        <v>1</v>
      </c>
      <c r="AD13" s="149">
        <f>IF(AD12="","",1-AC13)</f>
        <v>0</v>
      </c>
      <c r="AE13" s="149">
        <f>1/AE12</f>
        <v>1</v>
      </c>
      <c r="AF13" s="151"/>
      <c r="AG13" s="167">
        <f>IF(AG12="有",0.5,1)</f>
        <v>1</v>
      </c>
      <c r="AH13" s="168" t="s">
        <v>924</v>
      </c>
      <c r="AI13" s="172">
        <v>850</v>
      </c>
      <c r="AJ13" s="172">
        <v>6</v>
      </c>
      <c r="AK13" s="171">
        <v>0.0052</v>
      </c>
      <c r="AL13" s="171">
        <v>0</v>
      </c>
      <c r="AM13" s="171">
        <v>0</v>
      </c>
      <c r="AN13" s="172"/>
      <c r="AO13" s="199" t="s">
        <v>925</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867</v>
      </c>
      <c r="BZ13" s="236"/>
      <c r="CA13" s="215" t="s">
        <v>883</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905</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926</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9"/>
      <c r="W14" s="130" t="e">
        <f>ROUND(F15*ROUND(E15+G15+H15+I15+J15+K15+L15+M15+N15+O15+P15+Q15+R15+U15+T15+1,3)*V15,0)</f>
        <v>#N/A</v>
      </c>
      <c r="X14" s="131" t="e">
        <f>ROUND(X115/S14,0)</f>
        <v>#DIV/0!</v>
      </c>
      <c r="Y14" s="126" t="e">
        <f t="shared" ref="Y14" si="20">W14+X14</f>
        <v>#N/A</v>
      </c>
      <c r="Z14" s="144" t="e">
        <f t="shared" ref="Z14" si="21">ROUND(Y14*S14,0)</f>
        <v>#N/A</v>
      </c>
      <c r="AA14" s="145">
        <f>IF(Q14="无",0,IF(Q14="地暖",0,S14))</f>
        <v>0</v>
      </c>
      <c r="AB14" s="145">
        <f>IF(Q14="无",0,IF(Q14="暖气片",0,S14))</f>
        <v>0</v>
      </c>
      <c r="AC14" s="91">
        <f>H14</f>
        <v>0</v>
      </c>
      <c r="AD14" s="124" t="s">
        <v>867</v>
      </c>
      <c r="AE14" s="146">
        <v>1</v>
      </c>
      <c r="AF14" s="147" t="e">
        <f>VLOOKUP(F14,系数区域,LOOKUP(V14,$CV$16:$DE$16,{68,69,70,71,72,73,74,75,76,77}),0)</f>
        <v>#N/A</v>
      </c>
      <c r="AG14" s="146" t="s">
        <v>867</v>
      </c>
      <c r="AH14" s="168" t="s">
        <v>927</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867</v>
      </c>
      <c r="BG14" s="171">
        <v>0</v>
      </c>
      <c r="BH14" s="217"/>
      <c r="BI14" s="171"/>
      <c r="BJ14" s="218" t="s">
        <v>911</v>
      </c>
      <c r="BK14" s="218" t="s">
        <v>911</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867</v>
      </c>
      <c r="BZ14" s="236"/>
      <c r="CA14" s="216" t="s">
        <v>881</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905</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2"/>
      <c r="X15" s="133"/>
      <c r="Y15" s="91"/>
      <c r="Z15" s="148"/>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929</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9"/>
      <c r="W16" s="130" t="e">
        <f>ROUND(F17*ROUND(E17+G17+H17+I17+J17+K17+L17+M17+N17+O17+P17+Q17+R17+U17+T17+1,3)*V17,0)</f>
        <v>#N/A</v>
      </c>
      <c r="X16" s="131" t="e">
        <f>ROUND(L138/S16,0)</f>
        <v>#DIV/0!</v>
      </c>
      <c r="Y16" s="126" t="e">
        <f t="shared" ref="Y16" si="24">W16+X16</f>
        <v>#N/A</v>
      </c>
      <c r="Z16" s="144" t="e">
        <f t="shared" ref="Z16" si="25">ROUND(Y16*S16,0)</f>
        <v>#N/A</v>
      </c>
      <c r="AA16" s="145">
        <f>IF(Q16="无",0,IF(Q16="地暖",0,S16))</f>
        <v>0</v>
      </c>
      <c r="AB16" s="145">
        <f>IF(Q16="无",0,IF(Q16="暖气片",0,S16))</f>
        <v>0</v>
      </c>
      <c r="AC16" s="91">
        <f>H16</f>
        <v>0</v>
      </c>
      <c r="AD16" s="124" t="s">
        <v>867</v>
      </c>
      <c r="AE16" s="146">
        <v>1</v>
      </c>
      <c r="AF16" s="147" t="e">
        <f>VLOOKUP(F16,系数区域,LOOKUP(V16,$CV$16:$DE$16,{68,69,70,71,72,73,74,75,76,77}),0)</f>
        <v>#N/A</v>
      </c>
      <c r="AG16" s="146" t="s">
        <v>867</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2"/>
      <c r="X17" s="133"/>
      <c r="Y17" s="91"/>
      <c r="Z17" s="148"/>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930</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9"/>
      <c r="W18" s="130" t="e">
        <f>ROUND(F19*ROUND(E19+G19+H19+I19+J19+K19+L19+M19+N19+O19+P19+Q19+R19+U19+T19+1,3)*V19,0)</f>
        <v>#N/A</v>
      </c>
      <c r="X18" s="131" t="e">
        <f>ROUND(X138/S18,0)</f>
        <v>#DIV/0!</v>
      </c>
      <c r="Y18" s="126" t="e">
        <f t="shared" ref="Y18" si="28">W18+X18</f>
        <v>#N/A</v>
      </c>
      <c r="Z18" s="144" t="e">
        <f t="shared" ref="Z18" si="29">ROUND(Y18*S18,0)</f>
        <v>#N/A</v>
      </c>
      <c r="AA18" s="145">
        <f>IF(Q18="无",0,IF(Q18="地暖",0,S18))</f>
        <v>0</v>
      </c>
      <c r="AB18" s="145">
        <f>IF(Q18="无",0,IF(Q18="暖气片",0,S18))</f>
        <v>0</v>
      </c>
      <c r="AC18" s="91">
        <f>H18</f>
        <v>0</v>
      </c>
      <c r="AD18" s="124" t="s">
        <v>867</v>
      </c>
      <c r="AE18" s="146">
        <v>1</v>
      </c>
      <c r="AF18" s="147" t="e">
        <f>VLOOKUP(F18,系数区域,LOOKUP(V18,$CV$16:$DE$16,{68,69,70,71,72,73,74,75,76,77}),0)</f>
        <v>#N/A</v>
      </c>
      <c r="AG18" s="146" t="s">
        <v>867</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2"/>
      <c r="X19" s="133"/>
      <c r="Y19" s="91"/>
      <c r="Z19" s="148"/>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931</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9"/>
      <c r="W20" s="130" t="e">
        <f>ROUND(F21*ROUND(E21+G21+H21+I21+J21+K21+L21+M21+N21+O21+P21+Q21+R21+U21+T21+1,3)*V21,0)</f>
        <v>#N/A</v>
      </c>
      <c r="X20" s="131" t="e">
        <f>ROUND(L161/S20,0)</f>
        <v>#DIV/0!</v>
      </c>
      <c r="Y20" s="126" t="e">
        <f t="shared" ref="Y20" si="32">W20+X20</f>
        <v>#N/A</v>
      </c>
      <c r="Z20" s="144" t="e">
        <f t="shared" ref="Z20" si="33">ROUND(Y20*S20,0)</f>
        <v>#N/A</v>
      </c>
      <c r="AA20" s="145">
        <f>IF(Q20="无",0,IF(Q20="地暖",0,S20))</f>
        <v>0</v>
      </c>
      <c r="AB20" s="145">
        <f>IF(Q20="无",0,IF(Q20="暖气片",0,S20))</f>
        <v>0</v>
      </c>
      <c r="AC20" s="91">
        <f>H20</f>
        <v>0</v>
      </c>
      <c r="AD20" s="124" t="s">
        <v>867</v>
      </c>
      <c r="AE20" s="146">
        <v>1</v>
      </c>
      <c r="AF20" s="147" t="e">
        <f>VLOOKUP(F20,系数区域,LOOKUP(V20,$CV$16:$DE$16,{68,69,70,71,72,73,74,75,76,77}),0)</f>
        <v>#N/A</v>
      </c>
      <c r="AG20" s="146" t="s">
        <v>867</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2"/>
      <c r="X21" s="133"/>
      <c r="Y21" s="91"/>
      <c r="Z21" s="148"/>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932</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9"/>
      <c r="W22" s="130" t="e">
        <f>ROUND(F23*ROUND(E23+G23+H23+I23+J23+K23+L23+M23+N23+O23+P23+Q23+R23+U23+T23+1,3)*V23,0)</f>
        <v>#N/A</v>
      </c>
      <c r="X22" s="131" t="e">
        <f>ROUND(X161/S22,0)</f>
        <v>#DIV/0!</v>
      </c>
      <c r="Y22" s="126" t="e">
        <f t="shared" ref="Y22" si="36">W22+X22</f>
        <v>#N/A</v>
      </c>
      <c r="Z22" s="144" t="e">
        <f t="shared" ref="Z22" si="37">ROUND(Y22*S22,0)</f>
        <v>#N/A</v>
      </c>
      <c r="AA22" s="145">
        <f>IF(Q22="无",0,IF(Q22="地暖",0,S22))</f>
        <v>0</v>
      </c>
      <c r="AB22" s="145">
        <f>IF(Q22="无",0,IF(Q22="暖气片",0,S22))</f>
        <v>0</v>
      </c>
      <c r="AC22" s="91">
        <f>H22</f>
        <v>0</v>
      </c>
      <c r="AD22" s="124" t="s">
        <v>867</v>
      </c>
      <c r="AE22" s="146">
        <v>1</v>
      </c>
      <c r="AF22" s="147" t="e">
        <f>VLOOKUP(F22,系数区域,LOOKUP(V22,$CV$16:$DE$16,{68,69,70,71,72,73,74,75,76,77}),0)</f>
        <v>#N/A</v>
      </c>
      <c r="AG22" s="146" t="s">
        <v>867</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2"/>
      <c r="X23" s="133"/>
      <c r="Y23" s="91"/>
      <c r="Z23" s="148"/>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933</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9"/>
      <c r="W24" s="130" t="e">
        <f>ROUND(F25*ROUND(E25+G25+H25+I25+J25+K25+L25+M25+N25+O25+P25+Q25+R25+U25+T25+1,3)*V25,0)</f>
        <v>#N/A</v>
      </c>
      <c r="X24" s="131" t="e">
        <f>ROUND(L184/S24,0)</f>
        <v>#DIV/0!</v>
      </c>
      <c r="Y24" s="126" t="e">
        <f t="shared" ref="Y24" si="40">W24+X24</f>
        <v>#N/A</v>
      </c>
      <c r="Z24" s="144" t="e">
        <f t="shared" ref="Z24" si="41">ROUND(Y24*S24,0)</f>
        <v>#N/A</v>
      </c>
      <c r="AA24" s="145">
        <f>IF(Q24="无",0,IF(Q24="地暖",0,S24))</f>
        <v>0</v>
      </c>
      <c r="AB24" s="145">
        <f>IF(Q24="无",0,IF(Q24="暖气片",0,S24))</f>
        <v>0</v>
      </c>
      <c r="AC24" s="91">
        <f>H24</f>
        <v>0</v>
      </c>
      <c r="AD24" s="124" t="s">
        <v>867</v>
      </c>
      <c r="AE24" s="146">
        <v>1</v>
      </c>
      <c r="AF24" s="147" t="e">
        <f>VLOOKUP(F24,系数区域,LOOKUP(V24,$CV$16:$DE$16,{68,69,70,71,72,73,74,75,76,77}),0)</f>
        <v>#N/A</v>
      </c>
      <c r="AG24" s="146" t="s">
        <v>867</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2"/>
      <c r="X25" s="133"/>
      <c r="Y25" s="91"/>
      <c r="Z25" s="148"/>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934</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9"/>
      <c r="W26" s="130" t="e">
        <f>ROUND(F27*ROUND(E27+G27+H27+I27+J27+K27+L27+M27+N27+O27+P27+Q27+R27+U27+T27+1,3)*V27,0)</f>
        <v>#N/A</v>
      </c>
      <c r="X26" s="131" t="e">
        <f>ROUND(X184/S26,0)</f>
        <v>#DIV/0!</v>
      </c>
      <c r="Y26" s="126" t="e">
        <f t="shared" ref="Y26" si="44">W26+X26</f>
        <v>#N/A</v>
      </c>
      <c r="Z26" s="144" t="e">
        <f t="shared" ref="Z26" si="45">ROUND(Y26*S26,0)</f>
        <v>#N/A</v>
      </c>
      <c r="AA26" s="145">
        <f>IF(Q26="无",0,IF(Q26="地暖",0,S26))</f>
        <v>0</v>
      </c>
      <c r="AB26" s="145">
        <f>IF(Q26="无",0,IF(Q26="暖气片",0,S26))</f>
        <v>0</v>
      </c>
      <c r="AC26" s="91">
        <f>H26</f>
        <v>0</v>
      </c>
      <c r="AD26" s="124" t="s">
        <v>867</v>
      </c>
      <c r="AE26" s="146">
        <v>1</v>
      </c>
      <c r="AF26" s="147" t="e">
        <f>VLOOKUP(F26,系数区域,LOOKUP(V26,$CV$16:$DE$16,{68,69,70,71,72,73,74,75,76,77}),0)</f>
        <v>#N/A</v>
      </c>
      <c r="AG26" s="146" t="s">
        <v>867</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2"/>
      <c r="X27" s="133"/>
      <c r="Y27" s="91"/>
      <c r="Z27" s="148"/>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935</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4"/>
      <c r="B28" s="403" t="s">
        <v>936</v>
      </c>
      <c r="C28" s="95"/>
      <c r="D28" s="95"/>
      <c r="E28" s="96" t="e">
        <f>SUM(Z4:Z27)</f>
        <v>#N/A</v>
      </c>
      <c r="F28" s="97"/>
      <c r="G28" s="97"/>
      <c r="H28" s="97"/>
      <c r="I28" s="97"/>
      <c r="J28" s="97"/>
      <c r="K28" s="97"/>
      <c r="L28" s="97"/>
      <c r="M28" s="97"/>
      <c r="N28" s="97"/>
      <c r="O28" s="97"/>
      <c r="P28" s="97"/>
      <c r="Q28" s="97"/>
      <c r="R28" s="97"/>
      <c r="S28" s="97"/>
      <c r="T28" s="97"/>
      <c r="U28" s="97"/>
      <c r="V28" s="97"/>
      <c r="W28" s="97"/>
      <c r="X28" s="134"/>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5"/>
      <c r="R29" s="100" t="s">
        <v>434</v>
      </c>
      <c r="S29" s="100"/>
      <c r="T29" s="100" t="s">
        <v>938</v>
      </c>
      <c r="U29" s="100" t="s">
        <v>6</v>
      </c>
      <c r="V29" s="100" t="s">
        <v>9</v>
      </c>
      <c r="W29" s="87" t="s">
        <v>939</v>
      </c>
      <c r="X29" s="100" t="s">
        <v>940</v>
      </c>
      <c r="Y29" s="153"/>
      <c r="Z29" s="153"/>
      <c r="AA29" s="153"/>
      <c r="EV29" s="35" t="s">
        <v>941</v>
      </c>
      <c r="EW29" s="35"/>
      <c r="EX29" s="35"/>
      <c r="EY29" s="35"/>
      <c r="EZ29" s="35"/>
      <c r="FA29" s="35"/>
      <c r="FB29" s="35"/>
      <c r="FC29" s="35"/>
    </row>
    <row r="30" ht="20.25" customHeight="1" spans="1:159">
      <c r="A30" s="101"/>
      <c r="B30" s="102">
        <v>1</v>
      </c>
      <c r="C30" s="103" t="s">
        <v>30</v>
      </c>
      <c r="D30" s="103" t="s">
        <v>35</v>
      </c>
      <c r="E30" s="103"/>
      <c r="F30" s="104" t="str">
        <f>+D30</f>
        <v>30、40地砖、马赛克</v>
      </c>
      <c r="G30" s="105">
        <f>S4*1/3</f>
        <v>67.1366666666667</v>
      </c>
      <c r="H30" s="105"/>
      <c r="I30" s="117" t="str">
        <f t="shared" ref="I30:I59" si="48">VLOOKUP(F30,价格表,2,0)</f>
        <v>㎡</v>
      </c>
      <c r="J30" s="104">
        <f t="shared" ref="J30:J59" si="49">VLOOKUP(F30,价格表,5,0)</f>
        <v>60</v>
      </c>
      <c r="K30" s="118">
        <f>$V$5</f>
        <v>0.88</v>
      </c>
      <c r="L30" s="104">
        <f>ROUND(IFERROR(ROUND(G30,2)*J30*K30,),0)</f>
        <v>3545</v>
      </c>
      <c r="M30" s="110"/>
      <c r="N30" s="102">
        <v>1</v>
      </c>
      <c r="O30" s="103" t="s">
        <v>101</v>
      </c>
      <c r="P30" s="103" t="s">
        <v>110</v>
      </c>
      <c r="Q30" s="103"/>
      <c r="R30" s="136" t="str">
        <f>+P30</f>
        <v>普通内墙贴砖</v>
      </c>
      <c r="S30" s="137"/>
      <c r="T30" s="105">
        <f>6.05*1.6</f>
        <v>9.68</v>
      </c>
      <c r="U30" s="117" t="str">
        <f t="shared" ref="U30:U59" si="50">VLOOKUP(R30,价格表,2,0)</f>
        <v>㎡</v>
      </c>
      <c r="V30" s="104">
        <f t="shared" ref="V30:V59" si="51">VLOOKUP(R30,价格表,5,0)</f>
        <v>80</v>
      </c>
      <c r="W30" s="118">
        <f>$V$7</f>
        <v>0.85</v>
      </c>
      <c r="X30" s="104">
        <f>ROUND(IFERROR(ROUND(T30,2)*V30*W30,),0)</f>
        <v>658</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1"/>
      <c r="B31" s="102">
        <v>2</v>
      </c>
      <c r="C31" s="103" t="s">
        <v>30</v>
      </c>
      <c r="D31" s="103" t="s">
        <v>37</v>
      </c>
      <c r="E31" s="103"/>
      <c r="F31" s="104" t="str">
        <f t="shared" ref="F31:F59" si="52">+D31</f>
        <v>50地砖</v>
      </c>
      <c r="G31" s="105">
        <f>S4-G30</f>
        <v>134.273333333333</v>
      </c>
      <c r="H31" s="105"/>
      <c r="I31" s="117" t="str">
        <f t="shared" si="48"/>
        <v>㎡</v>
      </c>
      <c r="J31" s="104">
        <f t="shared" si="49"/>
        <v>75</v>
      </c>
      <c r="K31" s="118">
        <f t="shared" ref="K31:K59" si="53">$V$5</f>
        <v>0.88</v>
      </c>
      <c r="L31" s="104">
        <f t="shared" ref="L31:L59" si="54">ROUND(IFERROR(ROUND(G31,2)*J31*K31,),0)</f>
        <v>8862</v>
      </c>
      <c r="M31" s="110"/>
      <c r="N31" s="102">
        <v>2</v>
      </c>
      <c r="O31" s="103" t="s">
        <v>10</v>
      </c>
      <c r="P31" s="103" t="s">
        <v>23</v>
      </c>
      <c r="Q31" s="103"/>
      <c r="R31" s="136" t="str">
        <f t="shared" ref="R31:R50" si="55">+P31</f>
        <v>墙上壁画</v>
      </c>
      <c r="S31" s="137"/>
      <c r="T31" s="105">
        <f>3.1*2</f>
        <v>6.2</v>
      </c>
      <c r="U31" s="117" t="str">
        <f t="shared" si="50"/>
        <v>㎡</v>
      </c>
      <c r="V31" s="104">
        <f t="shared" si="51"/>
        <v>160</v>
      </c>
      <c r="W31" s="118">
        <f t="shared" ref="W31:W59" si="56">$V$7</f>
        <v>0.85</v>
      </c>
      <c r="X31" s="104">
        <f t="shared" ref="X31:X59" si="57">ROUND(IFERROR(ROUND(T31,2)*V31*W31,),0)</f>
        <v>843</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报告编号：康正（容城县）2024评字第7号-午方北庄村2-1</v>
      </c>
      <c r="EZ31" s="264"/>
      <c r="FA31" s="264"/>
      <c r="FB31" s="264"/>
      <c r="FC31" s="264"/>
    </row>
    <row r="32" ht="22.15" customHeight="1" spans="1:159">
      <c r="A32" s="101"/>
      <c r="B32" s="102">
        <v>3</v>
      </c>
      <c r="C32" s="103" t="s">
        <v>80</v>
      </c>
      <c r="D32" s="103" t="s">
        <v>87</v>
      </c>
      <c r="E32" s="103"/>
      <c r="F32" s="104" t="str">
        <f t="shared" si="52"/>
        <v>普通标准门（套装门(钢木门、生态门)）</v>
      </c>
      <c r="G32" s="105">
        <v>7</v>
      </c>
      <c r="H32" s="105"/>
      <c r="I32" s="117" t="str">
        <f t="shared" si="48"/>
        <v>个</v>
      </c>
      <c r="J32" s="104">
        <f t="shared" si="49"/>
        <v>500</v>
      </c>
      <c r="K32" s="118">
        <f t="shared" si="53"/>
        <v>0.88</v>
      </c>
      <c r="L32" s="104">
        <f t="shared" si="54"/>
        <v>3080</v>
      </c>
      <c r="M32" s="110"/>
      <c r="N32" s="102">
        <v>3</v>
      </c>
      <c r="O32" s="103" t="s">
        <v>145</v>
      </c>
      <c r="P32" s="103" t="s">
        <v>161</v>
      </c>
      <c r="Q32" s="103"/>
      <c r="R32" s="136" t="str">
        <f t="shared" si="55"/>
        <v>彩钢板、镀锌板雨罩</v>
      </c>
      <c r="S32" s="137"/>
      <c r="T32" s="105">
        <f>1.6*10.5</f>
        <v>16.8</v>
      </c>
      <c r="U32" s="117" t="str">
        <f t="shared" si="50"/>
        <v>㎡</v>
      </c>
      <c r="V32" s="104">
        <f t="shared" si="51"/>
        <v>60</v>
      </c>
      <c r="W32" s="118">
        <f t="shared" si="56"/>
        <v>0.85</v>
      </c>
      <c r="X32" s="104">
        <f t="shared" si="57"/>
        <v>857</v>
      </c>
      <c r="Y32" s="156"/>
      <c r="Z32" s="157"/>
      <c r="AA32" s="157"/>
      <c r="AB32" s="157"/>
      <c r="AC32" s="157"/>
      <c r="AD32" s="157"/>
      <c r="AJ32" s="182"/>
      <c r="AK32" s="182"/>
      <c r="AL32" s="182"/>
      <c r="AM32" s="182"/>
      <c r="AN32" s="182"/>
      <c r="AO32" s="182"/>
      <c r="AP32" s="182"/>
      <c r="AQ32" s="182"/>
      <c r="EV32" s="38" t="s">
        <v>942</v>
      </c>
      <c r="EW32" s="39" t="str">
        <f>D2</f>
        <v>夏章贵</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1</v>
      </c>
      <c r="H33" s="105"/>
      <c r="I33" s="117" t="str">
        <f t="shared" si="48"/>
        <v>套</v>
      </c>
      <c r="J33" s="104">
        <f t="shared" si="49"/>
        <v>200</v>
      </c>
      <c r="K33" s="118">
        <f t="shared" si="53"/>
        <v>0.88</v>
      </c>
      <c r="L33" s="104">
        <f t="shared" si="54"/>
        <v>176</v>
      </c>
      <c r="M33" s="110"/>
      <c r="N33" s="102">
        <v>4</v>
      </c>
      <c r="O33" s="103" t="s">
        <v>167</v>
      </c>
      <c r="P33" s="103" t="s">
        <v>174</v>
      </c>
      <c r="Q33" s="103"/>
      <c r="R33" s="136" t="str">
        <f t="shared" si="55"/>
        <v>立柱洗手盆</v>
      </c>
      <c r="S33" s="137"/>
      <c r="T33" s="105">
        <v>1</v>
      </c>
      <c r="U33" s="117" t="str">
        <f t="shared" si="50"/>
        <v>个</v>
      </c>
      <c r="V33" s="104">
        <f t="shared" si="51"/>
        <v>200</v>
      </c>
      <c r="W33" s="118">
        <f t="shared" si="56"/>
        <v>0.85</v>
      </c>
      <c r="X33" s="104">
        <f t="shared" si="57"/>
        <v>170</v>
      </c>
      <c r="Y33" s="156"/>
      <c r="Z33" s="157"/>
      <c r="AA33" s="157"/>
      <c r="AB33" s="157"/>
      <c r="AC33" s="157"/>
      <c r="AD33" s="157"/>
      <c r="AJ33" s="183"/>
      <c r="AK33" s="184"/>
      <c r="AL33" s="184"/>
      <c r="AM33" s="185"/>
      <c r="AN33" s="185"/>
      <c r="AO33" s="184"/>
      <c r="AP33" s="184"/>
      <c r="AQ33" s="184"/>
      <c r="EV33" s="44" t="s">
        <v>944</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7.95*8+19.8*4-1.5*14-1.95*1.95*3-1.7*2.8*2</f>
        <v>100.8725</v>
      </c>
      <c r="H34" s="105"/>
      <c r="I34" s="117" t="str">
        <f t="shared" si="48"/>
        <v>㎡</v>
      </c>
      <c r="J34" s="104">
        <f t="shared" si="49"/>
        <v>40</v>
      </c>
      <c r="K34" s="118">
        <f t="shared" si="53"/>
        <v>0.88</v>
      </c>
      <c r="L34" s="104">
        <f t="shared" si="54"/>
        <v>3551</v>
      </c>
      <c r="M34" s="110"/>
      <c r="N34" s="102">
        <v>5</v>
      </c>
      <c r="O34" s="103" t="s">
        <v>10</v>
      </c>
      <c r="P34" s="103" t="s">
        <v>15</v>
      </c>
      <c r="Q34" s="103"/>
      <c r="R34" s="136" t="str">
        <f t="shared" si="55"/>
        <v>外墙普通贴砖</v>
      </c>
      <c r="S34" s="137"/>
      <c r="T34" s="105">
        <f>3.9*4-3.1*2.8+14.9*3.4-1.7*2.5*3-4.5*3</f>
        <v>31.33</v>
      </c>
      <c r="U34" s="117" t="str">
        <f t="shared" si="50"/>
        <v>㎡</v>
      </c>
      <c r="V34" s="104">
        <f t="shared" si="51"/>
        <v>85</v>
      </c>
      <c r="W34" s="118">
        <f t="shared" si="56"/>
        <v>0.85</v>
      </c>
      <c r="X34" s="104">
        <f t="shared" si="57"/>
        <v>2264</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945</v>
      </c>
      <c r="EW34" s="48" t="s">
        <v>946</v>
      </c>
      <c r="EX34" s="49" t="s">
        <v>947</v>
      </c>
      <c r="EY34" s="49" t="s">
        <v>948</v>
      </c>
      <c r="EZ34" s="47" t="s">
        <v>945</v>
      </c>
      <c r="FA34" s="48" t="s">
        <v>946</v>
      </c>
      <c r="FB34" s="49" t="s">
        <v>947</v>
      </c>
      <c r="FC34" s="49" t="s">
        <v>948</v>
      </c>
    </row>
    <row r="35" ht="21.6" customHeight="1" spans="1:159">
      <c r="A35" s="101"/>
      <c r="B35" s="102">
        <v>6</v>
      </c>
      <c r="C35" s="103" t="s">
        <v>60</v>
      </c>
      <c r="D35" s="103" t="s">
        <v>67</v>
      </c>
      <c r="E35" s="103"/>
      <c r="F35" s="104" t="str">
        <f t="shared" si="52"/>
        <v>纸面石膏板吊顶</v>
      </c>
      <c r="G35" s="105">
        <f>5.8*4.7</f>
        <v>27.26</v>
      </c>
      <c r="H35" s="105"/>
      <c r="I35" s="117" t="str">
        <f t="shared" si="48"/>
        <v>㎡</v>
      </c>
      <c r="J35" s="104">
        <f t="shared" si="49"/>
        <v>100</v>
      </c>
      <c r="K35" s="118">
        <f t="shared" si="53"/>
        <v>0.88</v>
      </c>
      <c r="L35" s="104">
        <f t="shared" si="54"/>
        <v>2399</v>
      </c>
      <c r="M35" s="110"/>
      <c r="N35" s="102">
        <v>6</v>
      </c>
      <c r="O35" s="103"/>
      <c r="P35" s="103"/>
      <c r="Q35" s="103"/>
      <c r="R35" s="136">
        <f t="shared" si="55"/>
        <v>0</v>
      </c>
      <c r="S35" s="137"/>
      <c r="T35" s="105"/>
      <c r="U35" s="117" t="e">
        <f t="shared" si="50"/>
        <v>#N/A</v>
      </c>
      <c r="V35" s="104" t="e">
        <f t="shared" si="51"/>
        <v>#N/A</v>
      </c>
      <c r="W35" s="118">
        <f t="shared" si="56"/>
        <v>0.85</v>
      </c>
      <c r="X35" s="104">
        <f t="shared" si="57"/>
        <v>0</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1"/>
      <c r="B36" s="102">
        <v>7</v>
      </c>
      <c r="C36" s="103" t="s">
        <v>60</v>
      </c>
      <c r="D36" s="103" t="s">
        <v>65</v>
      </c>
      <c r="E36" s="103"/>
      <c r="F36" s="104" t="str">
        <f t="shared" si="52"/>
        <v>普通石膏板吊顶</v>
      </c>
      <c r="G36" s="105">
        <f>S4-G35-5.7*2.8</f>
        <v>158.19</v>
      </c>
      <c r="H36" s="105"/>
      <c r="I36" s="117" t="str">
        <f t="shared" si="48"/>
        <v>㎡</v>
      </c>
      <c r="J36" s="104">
        <f t="shared" si="49"/>
        <v>30</v>
      </c>
      <c r="K36" s="118">
        <f t="shared" si="53"/>
        <v>0.88</v>
      </c>
      <c r="L36" s="104">
        <f t="shared" si="54"/>
        <v>4176</v>
      </c>
      <c r="M36" s="110"/>
      <c r="N36" s="102">
        <v>7</v>
      </c>
      <c r="O36" s="103"/>
      <c r="P36" s="103"/>
      <c r="Q36" s="103"/>
      <c r="R36" s="136">
        <f t="shared" si="55"/>
        <v>0</v>
      </c>
      <c r="S36" s="137"/>
      <c r="T36" s="105"/>
      <c r="U36" s="117" t="e">
        <f t="shared" si="50"/>
        <v>#N/A</v>
      </c>
      <c r="V36" s="104" t="e">
        <f t="shared" si="51"/>
        <v>#N/A</v>
      </c>
      <c r="W36" s="118">
        <f t="shared" si="56"/>
        <v>0.85</v>
      </c>
      <c r="X36" s="104">
        <f t="shared" si="57"/>
        <v>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1"/>
      <c r="B37" s="102">
        <v>8</v>
      </c>
      <c r="C37" s="103" t="s">
        <v>10</v>
      </c>
      <c r="D37" s="103" t="s">
        <v>15</v>
      </c>
      <c r="E37" s="103"/>
      <c r="F37" s="104" t="str">
        <f t="shared" si="52"/>
        <v>外墙普通贴砖</v>
      </c>
      <c r="G37" s="105">
        <f>(19.8+2.6)*3.8-1.95*1.95*3-1.7*2.8*2</f>
        <v>64.1925</v>
      </c>
      <c r="H37" s="105"/>
      <c r="I37" s="117" t="str">
        <f t="shared" si="48"/>
        <v>㎡</v>
      </c>
      <c r="J37" s="104">
        <f t="shared" si="49"/>
        <v>85</v>
      </c>
      <c r="K37" s="118">
        <f t="shared" si="53"/>
        <v>0.88</v>
      </c>
      <c r="L37" s="104">
        <f t="shared" si="54"/>
        <v>4801</v>
      </c>
      <c r="M37" s="110"/>
      <c r="N37" s="102">
        <v>8</v>
      </c>
      <c r="O37" s="103"/>
      <c r="P37" s="103"/>
      <c r="Q37" s="103"/>
      <c r="R37" s="136">
        <f t="shared" si="55"/>
        <v>0</v>
      </c>
      <c r="S37" s="137"/>
      <c r="T37" s="105"/>
      <c r="U37" s="117" t="e">
        <f t="shared" si="50"/>
        <v>#N/A</v>
      </c>
      <c r="V37" s="104">
        <v>5</v>
      </c>
      <c r="W37" s="118">
        <f t="shared" si="56"/>
        <v>0.85</v>
      </c>
      <c r="X37" s="104">
        <f t="shared" si="57"/>
        <v>0</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949</v>
      </c>
      <c r="BE37" s="173" t="s">
        <v>950</v>
      </c>
      <c r="BF37" s="173" t="s">
        <v>951</v>
      </c>
      <c r="BG37" s="173" t="s">
        <v>952</v>
      </c>
      <c r="BH37" s="173" t="s">
        <v>938</v>
      </c>
      <c r="BI37" s="173" t="s">
        <v>6</v>
      </c>
      <c r="BJ37" s="173" t="s">
        <v>940</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1"/>
      <c r="B38" s="102">
        <v>9</v>
      </c>
      <c r="C38" s="103" t="s">
        <v>80</v>
      </c>
      <c r="D38" s="103" t="s">
        <v>81</v>
      </c>
      <c r="E38" s="103"/>
      <c r="F38" s="104" t="str">
        <f t="shared" si="52"/>
        <v>木包门窗套</v>
      </c>
      <c r="G38" s="105">
        <v>4.1</v>
      </c>
      <c r="H38" s="105"/>
      <c r="I38" s="117" t="str">
        <f t="shared" si="48"/>
        <v>m</v>
      </c>
      <c r="J38" s="104">
        <f t="shared" si="49"/>
        <v>60</v>
      </c>
      <c r="K38" s="118">
        <f t="shared" si="53"/>
        <v>0.88</v>
      </c>
      <c r="L38" s="104">
        <f t="shared" si="54"/>
        <v>216</v>
      </c>
      <c r="M38" s="110"/>
      <c r="N38" s="102">
        <v>9</v>
      </c>
      <c r="O38" s="103"/>
      <c r="P38" s="103"/>
      <c r="Q38" s="103"/>
      <c r="R38" s="136">
        <f t="shared" si="55"/>
        <v>0</v>
      </c>
      <c r="S38" s="137"/>
      <c r="T38" s="105"/>
      <c r="U38" s="117" t="e">
        <f t="shared" si="50"/>
        <v>#N/A</v>
      </c>
      <c r="V38" s="104" t="e">
        <f t="shared" si="51"/>
        <v>#N/A</v>
      </c>
      <c r="W38" s="118">
        <f t="shared" si="56"/>
        <v>0.85</v>
      </c>
      <c r="X38" s="104">
        <f t="shared" si="57"/>
        <v>0</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10.54</v>
      </c>
      <c r="BI38" s="173" t="str">
        <f t="shared" ref="BI38:BI51" si="67">I186</f>
        <v>㎡</v>
      </c>
      <c r="BJ38" s="173">
        <f ca="1" t="shared" ref="BJ38:BJ51" si="68">L186</f>
        <v>1897</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6">
        <f t="shared" si="55"/>
        <v>0</v>
      </c>
      <c r="S39" s="137"/>
      <c r="T39" s="105"/>
      <c r="U39" s="117" t="e">
        <f t="shared" si="50"/>
        <v>#N/A</v>
      </c>
      <c r="V39" s="104" t="e">
        <f t="shared" si="51"/>
        <v>#N/A</v>
      </c>
      <c r="W39" s="118">
        <f t="shared" si="56"/>
        <v>0.85</v>
      </c>
      <c r="X39" s="104">
        <f t="shared" si="57"/>
        <v>0</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0</v>
      </c>
      <c r="BE39" s="173">
        <f ca="1">IF(BJ39=0,0,IF(COUNTIF($BG39:$BG$107,BG39)&lt;2,1,0))</f>
        <v>0</v>
      </c>
      <c r="BF39" s="173">
        <v>2</v>
      </c>
      <c r="BG39" s="173" t="str">
        <f t="shared" si="66"/>
        <v>砖墙</v>
      </c>
      <c r="BH39" s="221">
        <f t="shared" ref="BH39:BH71" si="69">ROUND(G187,2)</f>
        <v>54.24</v>
      </c>
      <c r="BI39" s="173" t="str">
        <f t="shared" si="67"/>
        <v>㎡</v>
      </c>
      <c r="BJ39" s="173">
        <f ca="1" t="shared" si="68"/>
        <v>7594</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6">
        <f t="shared" si="55"/>
        <v>0</v>
      </c>
      <c r="S40" s="137"/>
      <c r="T40" s="105"/>
      <c r="U40" s="117" t="e">
        <f t="shared" si="50"/>
        <v>#N/A</v>
      </c>
      <c r="V40" s="104" t="e">
        <f t="shared" si="51"/>
        <v>#N/A</v>
      </c>
      <c r="W40" s="118">
        <f t="shared" si="56"/>
        <v>0.85</v>
      </c>
      <c r="X40" s="104">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0</v>
      </c>
      <c r="BE40" s="173">
        <f ca="1">IF(BJ40=0,0,IF(COUNTIF($BG40:$BG$107,BG40)&lt;2,1,0))</f>
        <v>0</v>
      </c>
      <c r="BF40" s="173">
        <v>3</v>
      </c>
      <c r="BG40" s="173" t="str">
        <f t="shared" si="66"/>
        <v>平砖地面</v>
      </c>
      <c r="BH40" s="221">
        <f t="shared" si="69"/>
        <v>124.24</v>
      </c>
      <c r="BI40" s="173" t="str">
        <f t="shared" si="67"/>
        <v>㎡</v>
      </c>
      <c r="BJ40" s="173">
        <f ca="1" t="shared" si="68"/>
        <v>3106</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6">
        <f t="shared" si="55"/>
        <v>0</v>
      </c>
      <c r="S41" s="137"/>
      <c r="T41" s="105"/>
      <c r="U41" s="117" t="e">
        <f t="shared" si="50"/>
        <v>#N/A</v>
      </c>
      <c r="V41" s="104" t="e">
        <f t="shared" si="51"/>
        <v>#N/A</v>
      </c>
      <c r="W41" s="118">
        <f t="shared" si="56"/>
        <v>0.85</v>
      </c>
      <c r="X41" s="104">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2</v>
      </c>
      <c r="BE41" s="173">
        <f ca="1">IF(BJ41=0,0,IF(COUNTIF($BG41:$BG$107,BG41)&lt;2,1,0))</f>
        <v>1</v>
      </c>
      <c r="BF41" s="173">
        <v>4</v>
      </c>
      <c r="BG41" s="173" t="str">
        <f t="shared" si="66"/>
        <v>广场砖、彩砖地面</v>
      </c>
      <c r="BH41" s="221">
        <f t="shared" si="69"/>
        <v>38.28</v>
      </c>
      <c r="BI41" s="173" t="str">
        <f t="shared" si="67"/>
        <v>㎡</v>
      </c>
      <c r="BJ41" s="173">
        <f ca="1" t="shared" si="68"/>
        <v>2297</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6">
        <f t="shared" si="55"/>
        <v>0</v>
      </c>
      <c r="S42" s="137"/>
      <c r="T42" s="105"/>
      <c r="U42" s="117" t="e">
        <f t="shared" si="50"/>
        <v>#N/A</v>
      </c>
      <c r="V42" s="104" t="e">
        <f t="shared" si="51"/>
        <v>#N/A</v>
      </c>
      <c r="W42" s="118">
        <f t="shared" si="56"/>
        <v>0.85</v>
      </c>
      <c r="X42" s="104">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3</v>
      </c>
      <c r="BE42" s="173">
        <f ca="1">IF(BJ42=0,0,IF(COUNTIF($BG42:$BG$107,BG42)&lt;2,1,0))</f>
        <v>1</v>
      </c>
      <c r="BF42" s="173">
        <v>5</v>
      </c>
      <c r="BG42" s="173" t="str">
        <f t="shared" si="66"/>
        <v>水井</v>
      </c>
      <c r="BH42" s="221">
        <f t="shared" si="69"/>
        <v>1</v>
      </c>
      <c r="BI42" s="173" t="str">
        <f t="shared" si="67"/>
        <v>眼</v>
      </c>
      <c r="BJ42" s="173">
        <f ca="1" t="shared" si="68"/>
        <v>4000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6">
        <f t="shared" si="55"/>
        <v>0</v>
      </c>
      <c r="S43" s="137"/>
      <c r="T43" s="105"/>
      <c r="U43" s="117" t="e">
        <f t="shared" si="50"/>
        <v>#N/A</v>
      </c>
      <c r="V43" s="104" t="e">
        <f t="shared" si="51"/>
        <v>#N/A</v>
      </c>
      <c r="W43" s="118">
        <f t="shared" si="56"/>
        <v>0.85</v>
      </c>
      <c r="X43" s="104">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4</v>
      </c>
      <c r="BE43" s="173">
        <f ca="1">IF(BJ43=0,0,IF(COUNTIF($BG43:$BG$107,BG43)&lt;2,1,0))</f>
        <v>1</v>
      </c>
      <c r="BF43" s="173">
        <v>6</v>
      </c>
      <c r="BG43" s="173" t="str">
        <f t="shared" si="66"/>
        <v>太阳能</v>
      </c>
      <c r="BH43" s="221">
        <f t="shared" si="69"/>
        <v>1</v>
      </c>
      <c r="BI43" s="173" t="str">
        <f t="shared" si="67"/>
        <v>台</v>
      </c>
      <c r="BJ43" s="173">
        <f ca="1" t="shared" si="68"/>
        <v>1000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953</v>
      </c>
      <c r="EW43" s="268"/>
      <c r="EX43" s="269">
        <f>SUM(EW35:EW42)+SUM(FA35:FA42)</f>
        <v>0</v>
      </c>
      <c r="EY43" s="42"/>
      <c r="EZ43" s="270" t="s">
        <v>954</v>
      </c>
      <c r="FA43" s="271"/>
      <c r="FB43" s="272">
        <f>SUM(EY35:EY42)+SUM(FC35:FC42)</f>
        <v>0</v>
      </c>
      <c r="FC43" s="273"/>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6">
        <f t="shared" si="55"/>
        <v>0</v>
      </c>
      <c r="S44" s="137"/>
      <c r="T44" s="105"/>
      <c r="U44" s="117" t="e">
        <f t="shared" si="50"/>
        <v>#N/A</v>
      </c>
      <c r="V44" s="104" t="e">
        <f t="shared" si="51"/>
        <v>#N/A</v>
      </c>
      <c r="W44" s="118">
        <f t="shared" si="56"/>
        <v>0.85</v>
      </c>
      <c r="X44" s="104">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5</v>
      </c>
      <c r="BE44" s="173">
        <f ca="1">IF(BJ44=0,0,IF(COUNTIF($BG44:$BG$107,BG44)&lt;2,1,0))</f>
        <v>1</v>
      </c>
      <c r="BF44" s="173">
        <v>7</v>
      </c>
      <c r="BG44" s="173" t="str">
        <f t="shared" si="66"/>
        <v>空调</v>
      </c>
      <c r="BH44" s="221">
        <f t="shared" si="69"/>
        <v>2</v>
      </c>
      <c r="BI44" s="173" t="str">
        <f t="shared" si="67"/>
        <v>台</v>
      </c>
      <c r="BJ44" s="173">
        <f ca="1" t="shared" si="68"/>
        <v>800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6">
        <f t="shared" si="55"/>
        <v>0</v>
      </c>
      <c r="S45" s="137"/>
      <c r="T45" s="105"/>
      <c r="U45" s="117" t="e">
        <f t="shared" si="50"/>
        <v>#N/A</v>
      </c>
      <c r="V45" s="104" t="e">
        <f t="shared" si="51"/>
        <v>#N/A</v>
      </c>
      <c r="W45" s="118">
        <f t="shared" si="56"/>
        <v>0.85</v>
      </c>
      <c r="X45" s="104">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6</v>
      </c>
      <c r="BE45" s="173">
        <f ca="1">IF(BJ45=0,0,IF(COUNTIF($BG45:$BG$107,BG45)&lt;2,1,0))</f>
        <v>1</v>
      </c>
      <c r="BF45" s="173">
        <v>8</v>
      </c>
      <c r="BG45" s="173" t="str">
        <f t="shared" si="66"/>
        <v>宽带</v>
      </c>
      <c r="BH45" s="221">
        <f t="shared" si="69"/>
        <v>1</v>
      </c>
      <c r="BI45" s="173" t="str">
        <f t="shared" si="67"/>
        <v>条</v>
      </c>
      <c r="BJ45" s="173">
        <f ca="1" t="shared" si="68"/>
        <v>100</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956</v>
      </c>
      <c r="EW45" s="57" t="s">
        <v>938</v>
      </c>
      <c r="EX45" s="57" t="s">
        <v>6</v>
      </c>
      <c r="EY45" s="57" t="s">
        <v>957</v>
      </c>
      <c r="EZ45" s="57" t="s">
        <v>956</v>
      </c>
      <c r="FA45" s="57" t="s">
        <v>938</v>
      </c>
      <c r="FB45" s="57" t="s">
        <v>6</v>
      </c>
      <c r="FC45" s="57" t="s">
        <v>957</v>
      </c>
      <c r="FE45" s="274" t="s">
        <v>958</v>
      </c>
      <c r="FF45" s="274"/>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6">
        <f t="shared" si="55"/>
        <v>0</v>
      </c>
      <c r="S46" s="137"/>
      <c r="T46" s="105"/>
      <c r="U46" s="117" t="e">
        <f t="shared" si="50"/>
        <v>#N/A</v>
      </c>
      <c r="V46" s="104" t="e">
        <f t="shared" si="51"/>
        <v>#N/A</v>
      </c>
      <c r="W46" s="118">
        <f t="shared" si="56"/>
        <v>0.85</v>
      </c>
      <c r="X46" s="104">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7</v>
      </c>
      <c r="BE46" s="173">
        <f ca="1">IF(BJ46=0,0,IF(COUNTIF($BG46:$BG$107,BG46)&lt;2,1,0))</f>
        <v>1</v>
      </c>
      <c r="BF46" s="173">
        <v>9</v>
      </c>
      <c r="BG46" s="173" t="str">
        <f t="shared" si="66"/>
        <v>监控摄像头</v>
      </c>
      <c r="BH46" s="221">
        <f t="shared" si="69"/>
        <v>17</v>
      </c>
      <c r="BI46" s="173" t="str">
        <f t="shared" si="67"/>
        <v>个</v>
      </c>
      <c r="BJ46" s="173">
        <f ca="1" t="shared" si="68"/>
        <v>3400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大门</v>
      </c>
      <c r="EW46" s="58">
        <f ca="1">IF(EV46="","",SUMIF($BG$38:$BG$107,EV46,$BH$38:$BH$107))</f>
        <v>10.54</v>
      </c>
      <c r="EX46" s="58" t="str">
        <f ca="1">IFERROR(VLOOKUP(FE46,$BD$38:$BJ$92,6,0),"")</f>
        <v>㎡</v>
      </c>
      <c r="EY46" s="59">
        <f ca="1">IF(EV46="","",SUMIF($BG$38:$BG$107,EV46,$BJ$38:$BJ$107))</f>
        <v>1897</v>
      </c>
      <c r="EZ46" s="59" t="str">
        <f ca="1">IFERROR(VLOOKUP(FF46,$BD$38:$BJ$92,4,0),"")</f>
        <v>广场砖、彩砖地面</v>
      </c>
      <c r="FA46" s="58">
        <f ca="1">IF(EZ46="","",SUMIF($BG$38:$BG$107,EZ46,$BH$38:$BH$107))</f>
        <v>38.28</v>
      </c>
      <c r="FB46" s="58" t="str">
        <f ca="1">IFERROR(VLOOKUP(FF46,$BD$38:$BJ$92,6,0),"")</f>
        <v>㎡</v>
      </c>
      <c r="FC46" s="59">
        <f ca="1">IF(EZ46="","",SUMIF($BG$38:$BG$107,EZ46,$BJ$38:$BJ$107))</f>
        <v>2297</v>
      </c>
      <c r="FE46" s="275">
        <v>1</v>
      </c>
      <c r="FF46" s="275">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6">
        <f t="shared" si="55"/>
        <v>0</v>
      </c>
      <c r="S47" s="137"/>
      <c r="T47" s="105"/>
      <c r="U47" s="117" t="e">
        <f t="shared" si="50"/>
        <v>#N/A</v>
      </c>
      <c r="V47" s="104" t="e">
        <f t="shared" si="51"/>
        <v>#N/A</v>
      </c>
      <c r="W47" s="118">
        <f t="shared" si="56"/>
        <v>0.85</v>
      </c>
      <c r="X47" s="104">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8</v>
      </c>
      <c r="BE47" s="173">
        <f ca="1">IF(BJ47=0,0,IF(COUNTIF($BG47:$BG$107,BG47)&lt;2,1,0))</f>
        <v>1</v>
      </c>
      <c r="BF47" s="173">
        <v>10</v>
      </c>
      <c r="BG47" s="173" t="str">
        <f t="shared" si="66"/>
        <v>台阶</v>
      </c>
      <c r="BH47" s="221">
        <f t="shared" si="69"/>
        <v>14.35</v>
      </c>
      <c r="BI47" s="173" t="str">
        <f t="shared" si="67"/>
        <v>㎡</v>
      </c>
      <c r="BJ47" s="173">
        <f ca="1" t="shared" si="68"/>
        <v>6458</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太阳能</v>
      </c>
      <c r="FA47" s="58">
        <f ca="1">IF(EZ47="","",SUMIF($BG$38:$BG$107,EZ47,$BH$38:$BH$107))</f>
        <v>1</v>
      </c>
      <c r="FB47" s="58" t="str">
        <f ca="1">IFERROR(VLOOKUP(FF47,$BD$38:$BJ$92,6,0),"")</f>
        <v>台</v>
      </c>
      <c r="FC47" s="59">
        <f ca="1">IF(EZ47="","",SUMIF($BG$38:$BG$107,EZ47,$BJ$38:$BJ$107))</f>
        <v>1000</v>
      </c>
      <c r="FE47" s="275">
        <v>3</v>
      </c>
      <c r="FF47" s="275">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6">
        <f t="shared" si="55"/>
        <v>0</v>
      </c>
      <c r="S48" s="137"/>
      <c r="T48" s="105"/>
      <c r="U48" s="117" t="e">
        <f t="shared" si="50"/>
        <v>#N/A</v>
      </c>
      <c r="V48" s="104" t="e">
        <f t="shared" si="51"/>
        <v>#N/A</v>
      </c>
      <c r="W48" s="118">
        <f t="shared" si="56"/>
        <v>0.85</v>
      </c>
      <c r="X48" s="104">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9</v>
      </c>
      <c r="BE48" s="173">
        <f ca="1">IF(BJ48=0,0,IF(COUNTIF($BG48:$BG$107,BG48)&lt;2,1,0))</f>
        <v>1</v>
      </c>
      <c r="BF48" s="173">
        <v>11</v>
      </c>
      <c r="BG48" s="173" t="str">
        <f t="shared" si="66"/>
        <v>渗水井</v>
      </c>
      <c r="BH48" s="221">
        <f t="shared" si="69"/>
        <v>2</v>
      </c>
      <c r="BI48" s="173" t="str">
        <f t="shared" si="67"/>
        <v>个</v>
      </c>
      <c r="BJ48" s="173">
        <f ca="1" t="shared" si="68"/>
        <v>1200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空调</v>
      </c>
      <c r="EW48" s="58">
        <f ca="1">IF(EV48="","",SUMIF($BG$38:$BG$107,EV48,$BH$38:$BH$107))</f>
        <v>2</v>
      </c>
      <c r="EX48" s="58" t="str">
        <f ca="1">IFERROR(VLOOKUP(FE48,$BD$38:$BJ$92,6,0),"")</f>
        <v>台</v>
      </c>
      <c r="EY48" s="59">
        <f ca="1">IF(EV48="","",SUMIF($BG$38:$BG$107,EV48,$BJ$38:$BJ$107))</f>
        <v>800</v>
      </c>
      <c r="EZ48" s="59" t="str">
        <f ca="1">IFERROR(VLOOKUP(FF48,$BD$38:$BJ$92,4,0),"")</f>
        <v>宽带</v>
      </c>
      <c r="FA48" s="58">
        <f ca="1">IF(EZ48="","",SUMIF($BG$38:$BG$107,EZ48,$BH$38:$BH$107))</f>
        <v>1</v>
      </c>
      <c r="FB48" s="58" t="str">
        <f ca="1">IFERROR(VLOOKUP(FF48,$BD$38:$BJ$92,6,0),"")</f>
        <v>条</v>
      </c>
      <c r="FC48" s="59">
        <f ca="1">IF(EZ48="","",SUMIF($BG$38:$BG$107,EZ48,$BJ$38:$BJ$107))</f>
        <v>100</v>
      </c>
      <c r="FE48" s="275">
        <v>5</v>
      </c>
      <c r="FF48" s="275">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6">
        <f t="shared" si="55"/>
        <v>0</v>
      </c>
      <c r="S49" s="137"/>
      <c r="T49" s="105"/>
      <c r="U49" s="117" t="e">
        <f t="shared" si="50"/>
        <v>#N/A</v>
      </c>
      <c r="V49" s="104" t="e">
        <f t="shared" si="51"/>
        <v>#N/A</v>
      </c>
      <c r="W49" s="118">
        <f t="shared" si="56"/>
        <v>0.85</v>
      </c>
      <c r="X49" s="104">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10</v>
      </c>
      <c r="BE49" s="173">
        <f ca="1">IF(BJ49=0,0,IF(COUNTIF($BG49:$BG$107,BG49)&lt;2,1,0))</f>
        <v>1</v>
      </c>
      <c r="BF49" s="173">
        <v>12</v>
      </c>
      <c r="BG49" s="173" t="str">
        <f t="shared" si="66"/>
        <v>化粪池</v>
      </c>
      <c r="BH49" s="221">
        <f t="shared" si="69"/>
        <v>1</v>
      </c>
      <c r="BI49" s="173" t="str">
        <f t="shared" si="67"/>
        <v>个</v>
      </c>
      <c r="BJ49" s="173">
        <f ca="1" t="shared" si="68"/>
        <v>400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监控摄像头</v>
      </c>
      <c r="EW49" s="58">
        <f ca="1">IF(EV49="","",SUMIF($BG$38:$BG$107,EV49,$BH$38:$BH$107))</f>
        <v>17</v>
      </c>
      <c r="EX49" s="58" t="str">
        <f ca="1">IFERROR(VLOOKUP(FE49,$BD$38:$BJ$92,6,0),"")</f>
        <v>个</v>
      </c>
      <c r="EY49" s="59">
        <f ca="1">IF(EV49="","",SUMIF($BG$38:$BG$107,EV49,$BJ$38:$BJ$107))</f>
        <v>3400</v>
      </c>
      <c r="EZ49" s="59" t="str">
        <f ca="1">IFERROR(VLOOKUP(FF49,$BD$38:$BJ$92,4,0),"")</f>
        <v>台阶</v>
      </c>
      <c r="FA49" s="58">
        <f ca="1">IF(EZ49="","",SUMIF($BG$38:$BG$107,EZ49,$BH$38:$BH$107))</f>
        <v>14.35</v>
      </c>
      <c r="FB49" s="58" t="str">
        <f ca="1">IFERROR(VLOOKUP(FF49,$BD$38:$BJ$92,6,0),"")</f>
        <v>㎡</v>
      </c>
      <c r="FC49" s="59">
        <f ca="1">IF(EZ49="","",SUMIF($BG$38:$BG$107,EZ49,$BJ$38:$BJ$107))</f>
        <v>6458</v>
      </c>
      <c r="FE49" s="275">
        <v>7</v>
      </c>
      <c r="FF49" s="275">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6">
        <f t="shared" si="55"/>
        <v>0</v>
      </c>
      <c r="S50" s="137"/>
      <c r="T50" s="105"/>
      <c r="U50" s="117" t="e">
        <f t="shared" si="50"/>
        <v>#N/A</v>
      </c>
      <c r="V50" s="104" t="e">
        <f t="shared" si="51"/>
        <v>#N/A</v>
      </c>
      <c r="W50" s="118">
        <f t="shared" si="56"/>
        <v>0.85</v>
      </c>
      <c r="X50" s="104">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11</v>
      </c>
      <c r="BE50" s="173">
        <f ca="1">IF(BJ50=0,0,IF(COUNTIF($BG50:$BG$107,BG50)&lt;2,1,0))</f>
        <v>1</v>
      </c>
      <c r="BF50" s="173">
        <v>13</v>
      </c>
      <c r="BG50" s="173" t="str">
        <f t="shared" si="66"/>
        <v>贴砖平台</v>
      </c>
      <c r="BH50" s="221">
        <f t="shared" si="69"/>
        <v>49.5</v>
      </c>
      <c r="BI50" s="173" t="str">
        <f t="shared" si="67"/>
        <v>㎡</v>
      </c>
      <c r="BJ50" s="173">
        <f ca="1" t="shared" si="68"/>
        <v>9900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化粪池</v>
      </c>
      <c r="FA50" s="58">
        <f ca="1">IF(EZ50="","",SUMIF($BG$38:$BG$107,EZ50,$BH$38:$BH$107))</f>
        <v>1</v>
      </c>
      <c r="FB50" s="58" t="str">
        <f ca="1">IFERROR(VLOOKUP(FF50,$BD$38:$BJ$92,6,0),"")</f>
        <v>个</v>
      </c>
      <c r="FC50" s="59">
        <f ca="1">IF(EZ50="","",SUMIF($BG$38:$BG$107,EZ50,$BJ$38:$BJ$107))</f>
        <v>400</v>
      </c>
      <c r="FE50" s="275">
        <v>9</v>
      </c>
      <c r="FF50" s="275">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6">
        <f t="shared" ref="R51:R52" si="70">+P51</f>
        <v>0</v>
      </c>
      <c r="S51" s="137"/>
      <c r="T51" s="105"/>
      <c r="U51" s="117" t="e">
        <f t="shared" si="50"/>
        <v>#N/A</v>
      </c>
      <c r="V51" s="104" t="e">
        <f t="shared" si="51"/>
        <v>#N/A</v>
      </c>
      <c r="W51" s="118">
        <f t="shared" si="56"/>
        <v>0.85</v>
      </c>
      <c r="X51" s="104">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12</v>
      </c>
      <c r="BE51" s="173">
        <f ca="1">IF(BJ51=0,0,IF(COUNTIF($BG51:$BG$107,BG51)&lt;2,1,0))</f>
        <v>1</v>
      </c>
      <c r="BF51" s="173">
        <v>14</v>
      </c>
      <c r="BG51" s="173" t="str">
        <f t="shared" si="66"/>
        <v>平砖地面</v>
      </c>
      <c r="BH51" s="221">
        <f t="shared" si="69"/>
        <v>58.73</v>
      </c>
      <c r="BI51" s="173" t="str">
        <f t="shared" si="67"/>
        <v>㎡</v>
      </c>
      <c r="BJ51" s="173">
        <f ca="1" t="shared" si="68"/>
        <v>1468</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6">
        <f t="shared" si="70"/>
        <v>0</v>
      </c>
      <c r="S52" s="137"/>
      <c r="T52" s="105"/>
      <c r="U52" s="117" t="e">
        <f t="shared" si="50"/>
        <v>#N/A</v>
      </c>
      <c r="V52" s="104" t="e">
        <f t="shared" si="51"/>
        <v>#N/A</v>
      </c>
      <c r="W52" s="118">
        <f t="shared" si="56"/>
        <v>0.85</v>
      </c>
      <c r="X52" s="104">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13</v>
      </c>
      <c r="BE52" s="173">
        <f ca="1">IF(BJ52=0,0,IF(COUNTIF($BG52:$BG$107,BG52)&lt;2,1,0))</f>
        <v>1</v>
      </c>
      <c r="BF52" s="173">
        <v>15</v>
      </c>
      <c r="BG52" s="173" t="str">
        <f t="shared" ref="BG52:BG71" si="71">F200</f>
        <v>材树</v>
      </c>
      <c r="BH52" s="221">
        <f t="shared" si="69"/>
        <v>1</v>
      </c>
      <c r="BI52" s="173" t="str">
        <f t="shared" ref="BI52:BI71" si="72">I200</f>
        <v>棵</v>
      </c>
      <c r="BJ52" s="173">
        <f ca="1" t="shared" ref="BJ52:BJ71" si="73">L200</f>
        <v>150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6">
        <f t="shared" ref="R53:R59" si="74">+P53</f>
        <v>0</v>
      </c>
      <c r="S53" s="137"/>
      <c r="T53" s="105"/>
      <c r="U53" s="117" t="e">
        <f t="shared" si="50"/>
        <v>#N/A</v>
      </c>
      <c r="V53" s="104" t="e">
        <f t="shared" si="51"/>
        <v>#N/A</v>
      </c>
      <c r="W53" s="118">
        <f t="shared" si="56"/>
        <v>0.85</v>
      </c>
      <c r="X53" s="104">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14</v>
      </c>
      <c r="BE53" s="173">
        <f ca="1">IF(BJ53=0,0,IF(COUNTIF($BG53:$BG$107,BG53)&lt;2,1,0))</f>
        <v>1</v>
      </c>
      <c r="BF53" s="173">
        <v>16</v>
      </c>
      <c r="BG53" s="173" t="str">
        <f t="shared" si="71"/>
        <v>果树</v>
      </c>
      <c r="BH53" s="221">
        <f t="shared" si="69"/>
        <v>2</v>
      </c>
      <c r="BI53" s="173" t="str">
        <f t="shared" si="72"/>
        <v>棵</v>
      </c>
      <c r="BJ53" s="173">
        <f ca="1" t="shared" si="73"/>
        <v>800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6">
        <f t="shared" si="74"/>
        <v>0</v>
      </c>
      <c r="S54" s="137"/>
      <c r="T54" s="105"/>
      <c r="U54" s="117" t="e">
        <f t="shared" si="50"/>
        <v>#N/A</v>
      </c>
      <c r="V54" s="104" t="e">
        <f t="shared" si="51"/>
        <v>#N/A</v>
      </c>
      <c r="W54" s="118">
        <f t="shared" si="56"/>
        <v>0.85</v>
      </c>
      <c r="X54" s="104">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0</v>
      </c>
      <c r="BE54" s="173">
        <f ca="1">IF(BJ54=0,0,IF(COUNTIF($BG54:$BG$107,BG54)&lt;2,1,0))</f>
        <v>0</v>
      </c>
      <c r="BF54" s="173">
        <v>17</v>
      </c>
      <c r="BG54" s="173">
        <f t="shared" si="71"/>
        <v>0</v>
      </c>
      <c r="BH54" s="221">
        <f t="shared" si="69"/>
        <v>0</v>
      </c>
      <c r="BI54" s="173" t="str">
        <f t="shared" si="72"/>
        <v/>
      </c>
      <c r="BJ54" s="173">
        <f ca="1" t="shared" si="73"/>
        <v>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6">
        <f t="shared" si="74"/>
        <v>0</v>
      </c>
      <c r="S55" s="137"/>
      <c r="T55" s="105"/>
      <c r="U55" s="117" t="e">
        <f t="shared" si="50"/>
        <v>#N/A</v>
      </c>
      <c r="V55" s="104" t="e">
        <f t="shared" si="51"/>
        <v>#N/A</v>
      </c>
      <c r="W55" s="118">
        <f t="shared" si="56"/>
        <v>0.85</v>
      </c>
      <c r="X55" s="104">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6">
        <f t="shared" si="74"/>
        <v>0</v>
      </c>
      <c r="S56" s="137"/>
      <c r="T56" s="105"/>
      <c r="U56" s="117" t="e">
        <f t="shared" si="50"/>
        <v>#N/A</v>
      </c>
      <c r="V56" s="104" t="e">
        <f t="shared" si="51"/>
        <v>#N/A</v>
      </c>
      <c r="W56" s="118">
        <f t="shared" si="56"/>
        <v>0.85</v>
      </c>
      <c r="X56" s="104">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6">
        <f t="shared" si="74"/>
        <v>0</v>
      </c>
      <c r="S57" s="137"/>
      <c r="T57" s="105"/>
      <c r="U57" s="117" t="e">
        <f t="shared" si="50"/>
        <v>#N/A</v>
      </c>
      <c r="V57" s="104" t="e">
        <f t="shared" si="51"/>
        <v>#N/A</v>
      </c>
      <c r="W57" s="118">
        <f t="shared" si="56"/>
        <v>0.85</v>
      </c>
      <c r="X57" s="104">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6">
        <f t="shared" si="74"/>
        <v>0</v>
      </c>
      <c r="S58" s="137"/>
      <c r="T58" s="105"/>
      <c r="U58" s="117" t="e">
        <f t="shared" si="50"/>
        <v>#N/A</v>
      </c>
      <c r="V58" s="104" t="e">
        <f t="shared" si="51"/>
        <v>#N/A</v>
      </c>
      <c r="W58" s="118">
        <f t="shared" si="56"/>
        <v>0.85</v>
      </c>
      <c r="X58" s="104">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6">
        <f t="shared" si="74"/>
        <v>0</v>
      </c>
      <c r="S59" s="137"/>
      <c r="T59" s="105"/>
      <c r="U59" s="117" t="e">
        <f t="shared" si="50"/>
        <v>#N/A</v>
      </c>
      <c r="V59" s="104" t="e">
        <f t="shared" si="51"/>
        <v>#N/A</v>
      </c>
      <c r="W59" s="118">
        <f t="shared" si="56"/>
        <v>0.85</v>
      </c>
      <c r="X59" s="104">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06"/>
      <c r="B60" s="107"/>
      <c r="C60" s="103" t="s">
        <v>959</v>
      </c>
      <c r="D60" s="103"/>
      <c r="E60" s="103"/>
      <c r="F60" s="108"/>
      <c r="G60" s="105"/>
      <c r="H60" s="105"/>
      <c r="I60" s="87"/>
      <c r="J60" s="119"/>
      <c r="K60" s="119"/>
      <c r="L60" s="117">
        <f>SUM(L30:L59)</f>
        <v>30806</v>
      </c>
      <c r="M60" s="120"/>
      <c r="N60" s="107"/>
      <c r="O60" s="103" t="s">
        <v>959</v>
      </c>
      <c r="P60" s="103"/>
      <c r="Q60" s="103"/>
      <c r="R60" s="108"/>
      <c r="S60" s="108"/>
      <c r="T60" s="105"/>
      <c r="U60" s="87"/>
      <c r="V60" s="119"/>
      <c r="W60" s="119"/>
      <c r="X60" s="117">
        <f>SUM(X30:X59)</f>
        <v>4792</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贴砖平台</v>
      </c>
      <c r="EW60" s="58">
        <f ca="1" t="shared" ref="EW60:EW71" si="76">IF(EV60="","",SUMIF($BG$38:$BG$107,EV60,$BH$38:$BH$107))</f>
        <v>49.5</v>
      </c>
      <c r="EX60" s="58" t="str">
        <f ca="1" t="shared" ref="EX60:EX71" si="77">IFERROR(VLOOKUP(FE60,$BD$38:$BJ$92,6,0),"")</f>
        <v>㎡</v>
      </c>
      <c r="EY60" s="59">
        <f ca="1" t="shared" ref="EY60:EY71" si="78">IF(EV60="","",SUMIF($BG$38:$BG$107,EV60,$BJ$38:$BJ$107))</f>
        <v>9900</v>
      </c>
      <c r="EZ60" s="59" t="str">
        <f ca="1" t="shared" ref="EZ60:EZ70" si="79">IFERROR(VLOOKUP(FF60,$BD$38:$BJ$92,4,0),"")</f>
        <v>平砖地面</v>
      </c>
      <c r="FA60" s="58">
        <f ca="1" t="shared" ref="FA60:FA70" si="80">IF(EZ60="","",SUMIF($BG$38:$BG$107,EZ60,$BH$38:$BH$107))</f>
        <v>182.97</v>
      </c>
      <c r="FB60" s="58" t="str">
        <f ca="1" t="shared" ref="FB60:FB70" si="81">IFERROR(VLOOKUP(FF60,$BD$38:$BJ$92,6,0),"")</f>
        <v>㎡</v>
      </c>
      <c r="FC60" s="59">
        <f ca="1" t="shared" ref="FC60:FC70" si="82">IF(EZ60="","",SUMIF($BG$38:$BG$107,EZ60,$BJ$38:$BJ$107))</f>
        <v>4574</v>
      </c>
      <c r="FE60" s="275">
        <v>11</v>
      </c>
      <c r="FF60" s="275">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5"/>
      <c r="R61" s="100" t="s">
        <v>434</v>
      </c>
      <c r="S61" s="100"/>
      <c r="T61" s="100" t="s">
        <v>938</v>
      </c>
      <c r="U61" s="100" t="s">
        <v>6</v>
      </c>
      <c r="V61" s="100" t="s">
        <v>9</v>
      </c>
      <c r="W61" s="87" t="s">
        <v>939</v>
      </c>
      <c r="X61" s="100" t="s">
        <v>940</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材树</v>
      </c>
      <c r="EW61" s="58">
        <f ca="1" t="shared" si="76"/>
        <v>1</v>
      </c>
      <c r="EX61" s="58" t="str">
        <f ca="1" t="shared" si="77"/>
        <v>棵</v>
      </c>
      <c r="EY61" s="59">
        <f ca="1" t="shared" si="78"/>
        <v>150</v>
      </c>
      <c r="EZ61" s="59" t="str">
        <f ca="1" t="shared" si="79"/>
        <v>果树</v>
      </c>
      <c r="FA61" s="58">
        <f ca="1" t="shared" si="80"/>
        <v>2</v>
      </c>
      <c r="FB61" s="58" t="str">
        <f ca="1" t="shared" si="81"/>
        <v>棵</v>
      </c>
      <c r="FC61" s="59">
        <f ca="1" t="shared" si="82"/>
        <v>800</v>
      </c>
      <c r="FE61" s="275">
        <v>13</v>
      </c>
      <c r="FF61" s="275">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0.85</v>
      </c>
      <c r="L62" s="104">
        <f>ROUND(IFERROR(ROUND(G62,2)*J62*K62,),0)</f>
        <v>0</v>
      </c>
      <c r="M62" s="110"/>
      <c r="N62" s="102">
        <v>1</v>
      </c>
      <c r="O62" s="103"/>
      <c r="P62" s="103"/>
      <c r="Q62" s="103"/>
      <c r="R62" s="136">
        <f>+P62</f>
        <v>0</v>
      </c>
      <c r="S62" s="137"/>
      <c r="T62" s="105"/>
      <c r="U62" s="117" t="e">
        <f t="shared" ref="U62:U81" si="85">VLOOKUP(R62,价格表,2,0)</f>
        <v>#N/A</v>
      </c>
      <c r="V62" s="104" t="e">
        <f t="shared" ref="V62:V81" si="86">VLOOKUP(R62,价格表,5,0)</f>
        <v>#N/A</v>
      </c>
      <c r="W62" s="118" t="e">
        <f>$V$11</f>
        <v>#N/A</v>
      </c>
      <c r="X62" s="104">
        <f>ROUND(IFERROR(ROUND(T62,2)*V62*W62,),0)</f>
        <v>0</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厕所</v>
      </c>
      <c r="EW62" s="58">
        <f ca="1" t="shared" si="76"/>
        <v>1</v>
      </c>
      <c r="EX62" s="58" t="str">
        <f ca="1" t="shared" si="77"/>
        <v>个</v>
      </c>
      <c r="EY62" s="59">
        <f ca="1" t="shared" si="78"/>
        <v>1075</v>
      </c>
      <c r="EZ62" s="59" t="str">
        <f ca="1" t="shared" si="79"/>
        <v>P1</v>
      </c>
      <c r="FA62" s="58">
        <f ca="1" t="shared" si="80"/>
        <v>65.09</v>
      </c>
      <c r="FB62" s="58" t="str">
        <f ca="1" t="shared" si="81"/>
        <v>㎡</v>
      </c>
      <c r="FC62" s="59">
        <f ca="1" t="shared" si="82"/>
        <v>9113</v>
      </c>
      <c r="FE62" s="275">
        <v>15</v>
      </c>
      <c r="FF62" s="275">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6">
        <f t="shared" ref="R63:R82" si="90">+P63</f>
        <v>0</v>
      </c>
      <c r="S63" s="137"/>
      <c r="T63" s="105"/>
      <c r="U63" s="117" t="e">
        <f t="shared" si="85"/>
        <v>#N/A</v>
      </c>
      <c r="V63" s="104" t="e">
        <f t="shared" si="86"/>
        <v>#N/A</v>
      </c>
      <c r="W63" s="118" t="e">
        <f t="shared" ref="W63:W91" si="91">$V$11</f>
        <v>#N/A</v>
      </c>
      <c r="X63" s="104">
        <f t="shared" ref="X63:X91" si="92">ROUND(IFERROR(ROUND(T63,2)*V63*W63,),0)</f>
        <v>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砖墙</v>
      </c>
      <c r="EW63" s="58">
        <f ca="1" t="shared" si="76"/>
        <v>130.37</v>
      </c>
      <c r="EX63" s="58" t="str">
        <f ca="1" t="shared" si="77"/>
        <v>㎡</v>
      </c>
      <c r="EY63" s="59">
        <f ca="1" t="shared" si="78"/>
        <v>21297</v>
      </c>
      <c r="EZ63" s="59" t="str">
        <f ca="1" t="shared" si="79"/>
        <v/>
      </c>
      <c r="FA63" s="58" t="str">
        <f ca="1" t="shared" si="80"/>
        <v/>
      </c>
      <c r="FB63" s="58" t="str">
        <f ca="1" t="shared" si="81"/>
        <v/>
      </c>
      <c r="FC63" s="59" t="str">
        <f ca="1" t="shared" si="82"/>
        <v/>
      </c>
      <c r="FE63" s="275">
        <v>17</v>
      </c>
      <c r="FF63" s="275">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6">
        <f t="shared" si="90"/>
        <v>0</v>
      </c>
      <c r="S64" s="137"/>
      <c r="T64" s="105"/>
      <c r="U64" s="117" t="e">
        <f t="shared" si="85"/>
        <v>#N/A</v>
      </c>
      <c r="V64" s="104" t="e">
        <f t="shared" si="86"/>
        <v>#N/A</v>
      </c>
      <c r="W64" s="118" t="e">
        <f t="shared" si="91"/>
        <v>#N/A</v>
      </c>
      <c r="X64" s="104">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5">
        <v>19</v>
      </c>
      <c r="FF64" s="275">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6">
        <f t="shared" si="90"/>
        <v>0</v>
      </c>
      <c r="S65" s="137"/>
      <c r="T65" s="105"/>
      <c r="U65" s="117" t="e">
        <f t="shared" si="85"/>
        <v>#N/A</v>
      </c>
      <c r="V65" s="104" t="e">
        <f t="shared" si="86"/>
        <v>#N/A</v>
      </c>
      <c r="W65" s="118" t="e">
        <f t="shared" si="91"/>
        <v>#N/A</v>
      </c>
      <c r="X65" s="104">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5">
        <v>21</v>
      </c>
      <c r="FF65" s="275">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6">
        <f t="shared" si="90"/>
        <v>0</v>
      </c>
      <c r="S66" s="137"/>
      <c r="T66" s="105"/>
      <c r="U66" s="117" t="e">
        <f t="shared" si="85"/>
        <v>#N/A</v>
      </c>
      <c r="V66" s="104" t="e">
        <f t="shared" si="86"/>
        <v>#N/A</v>
      </c>
      <c r="W66" s="118" t="e">
        <f t="shared" si="91"/>
        <v>#N/A</v>
      </c>
      <c r="X66" s="104">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6">
        <f t="shared" si="90"/>
        <v>0</v>
      </c>
      <c r="S67" s="137"/>
      <c r="T67" s="105"/>
      <c r="U67" s="117" t="e">
        <f t="shared" si="85"/>
        <v>#N/A</v>
      </c>
      <c r="V67" s="104" t="e">
        <f t="shared" si="86"/>
        <v>#N/A</v>
      </c>
      <c r="W67" s="118" t="e">
        <f t="shared" si="91"/>
        <v>#N/A</v>
      </c>
      <c r="X67" s="104">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6">
        <f t="shared" si="90"/>
        <v>0</v>
      </c>
      <c r="S68" s="137"/>
      <c r="T68" s="105"/>
      <c r="U68" s="117" t="e">
        <f t="shared" si="85"/>
        <v>#N/A</v>
      </c>
      <c r="V68" s="104" t="e">
        <f t="shared" si="86"/>
        <v>#N/A</v>
      </c>
      <c r="W68" s="118" t="e">
        <f t="shared" si="91"/>
        <v>#N/A</v>
      </c>
      <c r="X68" s="104">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6">
        <f t="shared" si="90"/>
        <v>0</v>
      </c>
      <c r="S69" s="137"/>
      <c r="T69" s="105"/>
      <c r="U69" s="117" t="e">
        <f t="shared" si="85"/>
        <v>#N/A</v>
      </c>
      <c r="V69" s="104" t="e">
        <f t="shared" si="86"/>
        <v>#N/A</v>
      </c>
      <c r="W69" s="118" t="e">
        <f t="shared" si="91"/>
        <v>#N/A</v>
      </c>
      <c r="X69" s="104">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6">
        <f t="shared" si="90"/>
        <v>0</v>
      </c>
      <c r="S70" s="137"/>
      <c r="T70" s="105"/>
      <c r="U70" s="117" t="e">
        <f t="shared" si="85"/>
        <v>#N/A</v>
      </c>
      <c r="V70" s="104" t="e">
        <f t="shared" si="86"/>
        <v>#N/A</v>
      </c>
      <c r="W70" s="118" t="e">
        <f t="shared" si="91"/>
        <v>#N/A</v>
      </c>
      <c r="X70" s="104">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6">
        <f t="shared" si="90"/>
        <v>0</v>
      </c>
      <c r="S71" s="137"/>
      <c r="T71" s="105"/>
      <c r="U71" s="117" t="e">
        <f t="shared" si="85"/>
        <v>#N/A</v>
      </c>
      <c r="V71" s="104" t="e">
        <f t="shared" si="86"/>
        <v>#N/A</v>
      </c>
      <c r="W71" s="118" t="e">
        <f t="shared" si="91"/>
        <v>#N/A</v>
      </c>
      <c r="X71" s="104">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960</v>
      </c>
      <c r="FA71" s="61"/>
      <c r="FB71" s="60">
        <f ca="1">SUM(EY46:EY71)+SUM(FC46:FC70)</f>
        <v>68461</v>
      </c>
      <c r="FC71" s="61"/>
      <c r="FE71" s="275">
        <v>33</v>
      </c>
      <c r="FF71" s="275"/>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6">
        <f t="shared" si="90"/>
        <v>0</v>
      </c>
      <c r="S72" s="137"/>
      <c r="T72" s="105"/>
      <c r="U72" s="117" t="e">
        <f t="shared" si="85"/>
        <v>#N/A</v>
      </c>
      <c r="V72" s="104" t="e">
        <f t="shared" si="86"/>
        <v>#N/A</v>
      </c>
      <c r="W72" s="118" t="e">
        <f t="shared" si="91"/>
        <v>#N/A</v>
      </c>
      <c r="X72" s="104">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15</v>
      </c>
      <c r="BE72" s="173">
        <f>IF(BJ72=0,0,IF(COUNTIF($BG72:$BG$107,BG72)&lt;2,1,0))</f>
        <v>1</v>
      </c>
      <c r="BF72" s="173">
        <v>35</v>
      </c>
      <c r="BG72" s="173" t="str">
        <f>R186</f>
        <v>厕所</v>
      </c>
      <c r="BH72" s="221">
        <f>ROUND(T186,2)</f>
        <v>1</v>
      </c>
      <c r="BI72" s="173" t="str">
        <f>U186</f>
        <v>个</v>
      </c>
      <c r="BJ72" s="173">
        <f>X186</f>
        <v>1075</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961</v>
      </c>
      <c r="EW72" s="61"/>
      <c r="EX72" s="60">
        <f ca="1">FB71+FB43</f>
        <v>68461</v>
      </c>
      <c r="EY72" s="61"/>
      <c r="EZ72" s="63" t="s">
        <v>962</v>
      </c>
      <c r="FA72" s="64" t="str">
        <f ca="1">TEXT(EX72,"[DBnum2]")&amp;"元整"</f>
        <v>陆万捌仟肆佰陆拾壹元整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6">
        <f t="shared" si="90"/>
        <v>0</v>
      </c>
      <c r="S73" s="137"/>
      <c r="T73" s="105"/>
      <c r="U73" s="117" t="e">
        <f t="shared" si="85"/>
        <v>#N/A</v>
      </c>
      <c r="V73" s="104" t="e">
        <f t="shared" si="86"/>
        <v>#N/A</v>
      </c>
      <c r="W73" s="118" t="e">
        <f t="shared" si="91"/>
        <v>#N/A</v>
      </c>
      <c r="X73" s="104">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16</v>
      </c>
      <c r="BE73" s="173">
        <f>IF(BJ73=0,0,IF(COUNTIF($BG73:$BG$107,BG73)&lt;2,1,0))</f>
        <v>1</v>
      </c>
      <c r="BF73" s="173">
        <v>36</v>
      </c>
      <c r="BG73" s="173" t="str">
        <f>R187</f>
        <v>P1</v>
      </c>
      <c r="BH73" s="221">
        <f t="shared" ref="BH73:BH104" si="93">ROUND(T187,2)</f>
        <v>65.09</v>
      </c>
      <c r="BI73" s="173" t="str">
        <f>U187</f>
        <v>㎡</v>
      </c>
      <c r="BJ73" s="173">
        <f>X187</f>
        <v>9113</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283" t="s">
        <v>963</v>
      </c>
      <c r="EW73" s="283"/>
      <c r="EX73" s="285"/>
      <c r="EY73" s="285"/>
      <c r="EZ73" s="286" t="s">
        <v>962</v>
      </c>
      <c r="FA73" s="287" t="str">
        <f>TEXT(EX73,"[DBnum2]")&amp;"元整"</f>
        <v>零元整</v>
      </c>
      <c r="FB73" s="287"/>
      <c r="FC73" s="287"/>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6">
        <f t="shared" si="90"/>
        <v>0</v>
      </c>
      <c r="S74" s="137"/>
      <c r="T74" s="105"/>
      <c r="U74" s="117" t="e">
        <f t="shared" si="85"/>
        <v>#N/A</v>
      </c>
      <c r="V74" s="104" t="e">
        <f t="shared" si="86"/>
        <v>#N/A</v>
      </c>
      <c r="W74" s="118" t="e">
        <f t="shared" si="91"/>
        <v>#N/A</v>
      </c>
      <c r="X74" s="104">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17</v>
      </c>
      <c r="BE74" s="173">
        <f ca="1">IF(BJ74=0,0,IF(COUNTIF($BG74:$BG$107,BG74)&lt;2,1,0))</f>
        <v>1</v>
      </c>
      <c r="BF74" s="173">
        <v>37</v>
      </c>
      <c r="BG74" s="173" t="str">
        <f t="shared" ref="BG74:BG104" si="94">R188</f>
        <v>砖墙</v>
      </c>
      <c r="BH74" s="221">
        <f t="shared" si="93"/>
        <v>76.13</v>
      </c>
      <c r="BI74" s="173" t="str">
        <f t="shared" ref="BI74:BI104" si="95">U188</f>
        <v>㎡</v>
      </c>
      <c r="BJ74" s="173">
        <f ca="1" t="shared" ref="BJ74:BJ104" si="96">X188</f>
        <v>13703</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283" t="s">
        <v>964</v>
      </c>
      <c r="EW74" s="283"/>
      <c r="EX74" s="288" t="s">
        <v>965</v>
      </c>
      <c r="EY74" s="288"/>
      <c r="EZ74" s="288"/>
      <c r="FA74" s="288"/>
      <c r="FB74" s="288"/>
      <c r="FC74" s="288"/>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6">
        <f t="shared" si="90"/>
        <v>0</v>
      </c>
      <c r="S75" s="137"/>
      <c r="T75" s="105"/>
      <c r="U75" s="117" t="e">
        <f t="shared" si="85"/>
        <v>#N/A</v>
      </c>
      <c r="V75" s="104" t="e">
        <f t="shared" si="86"/>
        <v>#N/A</v>
      </c>
      <c r="W75" s="118" t="e">
        <f t="shared" si="91"/>
        <v>#N/A</v>
      </c>
      <c r="X75" s="104">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283"/>
      <c r="EW75" s="283"/>
      <c r="EX75" s="288"/>
      <c r="EY75" s="288"/>
      <c r="EZ75" s="288"/>
      <c r="FA75" s="288"/>
      <c r="FB75" s="288"/>
      <c r="FC75" s="288"/>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6">
        <f t="shared" si="90"/>
        <v>0</v>
      </c>
      <c r="S76" s="137"/>
      <c r="T76" s="105"/>
      <c r="U76" s="117" t="e">
        <f t="shared" si="85"/>
        <v>#N/A</v>
      </c>
      <c r="V76" s="104" t="e">
        <f t="shared" si="86"/>
        <v>#N/A</v>
      </c>
      <c r="W76" s="118" t="e">
        <f t="shared" si="91"/>
        <v>#N/A</v>
      </c>
      <c r="X76" s="104">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4"/>
      <c r="EW76" s="284"/>
      <c r="EX76" s="284"/>
      <c r="EY76" s="289"/>
      <c r="EZ76" s="289"/>
      <c r="FA76" s="289"/>
      <c r="FB76" s="289"/>
      <c r="FC76" s="289"/>
      <c r="FE76" s="291" t="str">
        <f>HYPERLINK("#ES37","跳转至结果通知单")</f>
        <v>跳转至结果通知单</v>
      </c>
      <c r="FF76" s="292"/>
      <c r="FG76" s="292"/>
      <c r="FH76" s="292"/>
      <c r="FI76" s="292"/>
      <c r="FJ76" s="292"/>
      <c r="FK76" s="292"/>
      <c r="FM76" s="291" t="str">
        <f>HYPERLINK("#A1","跳转至输机表")</f>
        <v>跳转至输机表</v>
      </c>
      <c r="FN76" s="292"/>
      <c r="FO76" s="292"/>
      <c r="FP76" s="292"/>
      <c r="FQ76" s="292"/>
      <c r="FR76" s="292"/>
      <c r="FS76" s="292"/>
      <c r="FT76" s="292"/>
      <c r="FU76" s="292"/>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6">
        <f t="shared" si="90"/>
        <v>0</v>
      </c>
      <c r="S77" s="137"/>
      <c r="T77" s="105"/>
      <c r="U77" s="117" t="e">
        <f t="shared" si="85"/>
        <v>#N/A</v>
      </c>
      <c r="V77" s="104" t="e">
        <f t="shared" si="86"/>
        <v>#N/A</v>
      </c>
      <c r="W77" s="118" t="e">
        <f t="shared" si="91"/>
        <v>#N/A</v>
      </c>
      <c r="X77" s="104">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4"/>
      <c r="EW77" s="284"/>
      <c r="EX77" s="284"/>
      <c r="EY77" s="290"/>
      <c r="EZ77" s="290"/>
      <c r="FA77" s="290"/>
      <c r="FB77" s="290"/>
      <c r="FC77" s="290"/>
      <c r="FE77" s="292"/>
      <c r="FF77" s="292"/>
      <c r="FG77" s="292"/>
      <c r="FH77" s="292"/>
      <c r="FI77" s="292"/>
      <c r="FJ77" s="292"/>
      <c r="FK77" s="292"/>
      <c r="FM77" s="292"/>
      <c r="FN77" s="292"/>
      <c r="FO77" s="292"/>
      <c r="FP77" s="292"/>
      <c r="FQ77" s="292"/>
      <c r="FR77" s="292"/>
      <c r="FS77" s="292"/>
      <c r="FT77" s="292"/>
      <c r="FU77" s="292"/>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6">
        <f t="shared" si="90"/>
        <v>0</v>
      </c>
      <c r="S78" s="137"/>
      <c r="T78" s="105"/>
      <c r="U78" s="117" t="e">
        <f t="shared" si="85"/>
        <v>#N/A</v>
      </c>
      <c r="V78" s="104" t="e">
        <f t="shared" si="86"/>
        <v>#N/A</v>
      </c>
      <c r="W78" s="118" t="e">
        <f t="shared" si="91"/>
        <v>#N/A</v>
      </c>
      <c r="X78" s="104">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6">
        <f t="shared" si="90"/>
        <v>0</v>
      </c>
      <c r="S79" s="137"/>
      <c r="T79" s="105"/>
      <c r="U79" s="117" t="e">
        <f t="shared" si="85"/>
        <v>#N/A</v>
      </c>
      <c r="V79" s="104" t="e">
        <f t="shared" si="86"/>
        <v>#N/A</v>
      </c>
      <c r="W79" s="118" t="e">
        <f t="shared" si="91"/>
        <v>#N/A</v>
      </c>
      <c r="X79" s="104">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6">
        <f t="shared" si="90"/>
        <v>0</v>
      </c>
      <c r="S80" s="137"/>
      <c r="T80" s="105"/>
      <c r="U80" s="117" t="e">
        <f t="shared" si="85"/>
        <v>#N/A</v>
      </c>
      <c r="V80" s="104" t="e">
        <f t="shared" si="86"/>
        <v>#N/A</v>
      </c>
      <c r="W80" s="118" t="e">
        <f t="shared" si="91"/>
        <v>#N/A</v>
      </c>
      <c r="X80" s="104">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93" t="str">
        <f>EY31</f>
        <v>报告编号：康正（容城县）2024评字第7号-午方北庄村2-1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6">
        <f t="shared" si="90"/>
        <v>0</v>
      </c>
      <c r="S81" s="137"/>
      <c r="T81" s="105"/>
      <c r="U81" s="117" t="e">
        <f t="shared" si="85"/>
        <v>#N/A</v>
      </c>
      <c r="V81" s="104" t="e">
        <f t="shared" si="86"/>
        <v>#N/A</v>
      </c>
      <c r="W81" s="118" t="e">
        <f t="shared" si="91"/>
        <v>#N/A</v>
      </c>
      <c r="X81" s="104">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6">
        <f t="shared" si="90"/>
        <v>0</v>
      </c>
      <c r="S82" s="137"/>
      <c r="T82" s="105"/>
      <c r="U82" s="117" t="e">
        <f t="shared" ref="U82:U91" si="97">VLOOKUP(R82,价格表,2,0)</f>
        <v>#N/A</v>
      </c>
      <c r="V82" s="104" t="e">
        <f t="shared" ref="V82:V91" si="98">VLOOKUP(R82,价格表,5,0)</f>
        <v>#N/A</v>
      </c>
      <c r="W82" s="118" t="e">
        <f t="shared" si="91"/>
        <v>#N/A</v>
      </c>
      <c r="X82" s="104">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6">
        <f t="shared" ref="R83:R91" si="100">+P83</f>
        <v>0</v>
      </c>
      <c r="S83" s="137"/>
      <c r="T83" s="105"/>
      <c r="U83" s="117" t="e">
        <f t="shared" si="97"/>
        <v>#N/A</v>
      </c>
      <c r="V83" s="104" t="e">
        <f t="shared" si="98"/>
        <v>#N/A</v>
      </c>
      <c r="W83" s="118" t="e">
        <f t="shared" si="91"/>
        <v>#N/A</v>
      </c>
      <c r="X83" s="104">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6">
        <f t="shared" si="100"/>
        <v>0</v>
      </c>
      <c r="S84" s="137"/>
      <c r="T84" s="105"/>
      <c r="U84" s="117" t="e">
        <f t="shared" si="97"/>
        <v>#N/A</v>
      </c>
      <c r="V84" s="104" t="e">
        <f t="shared" si="98"/>
        <v>#N/A</v>
      </c>
      <c r="W84" s="118" t="e">
        <f t="shared" si="91"/>
        <v>#N/A</v>
      </c>
      <c r="X84" s="104">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6">
        <f t="shared" si="100"/>
        <v>0</v>
      </c>
      <c r="S85" s="137"/>
      <c r="T85" s="105"/>
      <c r="U85" s="117" t="e">
        <f t="shared" si="97"/>
        <v>#N/A</v>
      </c>
      <c r="V85" s="104" t="e">
        <f t="shared" si="98"/>
        <v>#N/A</v>
      </c>
      <c r="W85" s="118" t="e">
        <f t="shared" si="91"/>
        <v>#N/A</v>
      </c>
      <c r="X85" s="104">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6">
        <f t="shared" si="100"/>
        <v>0</v>
      </c>
      <c r="S86" s="137"/>
      <c r="T86" s="105"/>
      <c r="U86" s="117" t="e">
        <f t="shared" si="97"/>
        <v>#N/A</v>
      </c>
      <c r="V86" s="104" t="e">
        <f t="shared" si="98"/>
        <v>#N/A</v>
      </c>
      <c r="W86" s="118" t="e">
        <f t="shared" si="91"/>
        <v>#N/A</v>
      </c>
      <c r="X86" s="104">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6">
        <f t="shared" si="100"/>
        <v>0</v>
      </c>
      <c r="S87" s="137"/>
      <c r="T87" s="105"/>
      <c r="U87" s="117" t="e">
        <f t="shared" si="97"/>
        <v>#N/A</v>
      </c>
      <c r="V87" s="104" t="e">
        <f t="shared" si="98"/>
        <v>#N/A</v>
      </c>
      <c r="W87" s="118" t="e">
        <f t="shared" si="91"/>
        <v>#N/A</v>
      </c>
      <c r="X87" s="104">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6">
        <f t="shared" si="100"/>
        <v>0</v>
      </c>
      <c r="S88" s="137"/>
      <c r="T88" s="105"/>
      <c r="U88" s="117" t="e">
        <f t="shared" si="97"/>
        <v>#N/A</v>
      </c>
      <c r="V88" s="104" t="e">
        <f t="shared" si="98"/>
        <v>#N/A</v>
      </c>
      <c r="W88" s="118" t="e">
        <f t="shared" si="91"/>
        <v>#N/A</v>
      </c>
      <c r="X88" s="104">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6">
        <f t="shared" si="100"/>
        <v>0</v>
      </c>
      <c r="S89" s="137"/>
      <c r="T89" s="105"/>
      <c r="U89" s="117" t="e">
        <f t="shared" si="97"/>
        <v>#N/A</v>
      </c>
      <c r="V89" s="104" t="e">
        <f t="shared" si="98"/>
        <v>#N/A</v>
      </c>
      <c r="W89" s="118" t="e">
        <f t="shared" si="91"/>
        <v>#N/A</v>
      </c>
      <c r="X89" s="104">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6">
        <f t="shared" si="100"/>
        <v>0</v>
      </c>
      <c r="S90" s="137"/>
      <c r="T90" s="105"/>
      <c r="U90" s="117" t="e">
        <f t="shared" si="97"/>
        <v>#N/A</v>
      </c>
      <c r="V90" s="104" t="e">
        <f t="shared" si="98"/>
        <v>#N/A</v>
      </c>
      <c r="W90" s="118" t="e">
        <f t="shared" si="91"/>
        <v>#N/A</v>
      </c>
      <c r="X90" s="104">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6">
        <f t="shared" si="100"/>
        <v>0</v>
      </c>
      <c r="S91" s="137"/>
      <c r="T91" s="105"/>
      <c r="U91" s="117" t="e">
        <f t="shared" si="97"/>
        <v>#N/A</v>
      </c>
      <c r="V91" s="104" t="e">
        <f t="shared" si="98"/>
        <v>#N/A</v>
      </c>
      <c r="W91" s="118" t="e">
        <f t="shared" si="91"/>
        <v>#N/A</v>
      </c>
      <c r="X91" s="104">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5"/>
      <c r="R93" s="100" t="s">
        <v>434</v>
      </c>
      <c r="S93" s="100"/>
      <c r="T93" s="100" t="s">
        <v>938</v>
      </c>
      <c r="U93" s="100" t="s">
        <v>6</v>
      </c>
      <c r="V93" s="100" t="s">
        <v>9</v>
      </c>
      <c r="W93" s="87" t="s">
        <v>939</v>
      </c>
      <c r="X93" s="100" t="s">
        <v>940</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6"/>
      <c r="E94" s="277"/>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6">
        <f>+P94</f>
        <v>0</v>
      </c>
      <c r="S94" s="137"/>
      <c r="T94" s="105"/>
      <c r="U94" s="117" t="e">
        <f t="shared" ref="U94:U114" si="104">VLOOKUP(R94,价格表,2,0)</f>
        <v>#N/A</v>
      </c>
      <c r="V94" s="104" t="e">
        <f t="shared" ref="V94:V114" si="105">VLOOKUP(R94,价格表,5,0)</f>
        <v>#N/A</v>
      </c>
      <c r="W94" s="118" t="e">
        <f>$V$15</f>
        <v>#N/A</v>
      </c>
      <c r="X94" s="104">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6"/>
      <c r="E95" s="277"/>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6">
        <f t="shared" ref="R95:R114" si="108">+P95</f>
        <v>0</v>
      </c>
      <c r="S95" s="137"/>
      <c r="T95" s="105"/>
      <c r="U95" s="117" t="e">
        <f t="shared" si="104"/>
        <v>#N/A</v>
      </c>
      <c r="V95" s="104" t="e">
        <f t="shared" si="105"/>
        <v>#N/A</v>
      </c>
      <c r="W95" s="118" t="e">
        <f t="shared" ref="W95:W114" si="109">$V$15</f>
        <v>#N/A</v>
      </c>
      <c r="X95" s="104">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6"/>
      <c r="E96" s="277"/>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6">
        <f t="shared" si="108"/>
        <v>0</v>
      </c>
      <c r="S96" s="137"/>
      <c r="T96" s="105"/>
      <c r="U96" s="117" t="e">
        <f t="shared" si="104"/>
        <v>#N/A</v>
      </c>
      <c r="V96" s="104" t="e">
        <f t="shared" si="105"/>
        <v>#N/A</v>
      </c>
      <c r="W96" s="118" t="e">
        <f t="shared" si="109"/>
        <v>#N/A</v>
      </c>
      <c r="X96" s="104">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974</v>
      </c>
      <c r="FF96" s="9"/>
      <c r="FG96" s="9"/>
      <c r="FH96" s="294" t="str">
        <f>EW32</f>
        <v>夏章贵</v>
      </c>
      <c r="FI96" s="9"/>
      <c r="FJ96" s="9"/>
      <c r="FK96" s="9"/>
      <c r="FL96" s="9"/>
      <c r="FM96" s="9"/>
      <c r="FN96" s="9"/>
      <c r="FO96" s="9"/>
      <c r="FP96" s="9"/>
      <c r="FQ96" s="9"/>
      <c r="FR96" s="9"/>
      <c r="FS96" s="9"/>
      <c r="FT96" s="9"/>
      <c r="FU96" s="9"/>
    </row>
    <row r="97" ht="18" customHeight="1" spans="1:177">
      <c r="A97" s="110"/>
      <c r="B97" s="102">
        <v>4</v>
      </c>
      <c r="C97" s="103"/>
      <c r="D97" s="276"/>
      <c r="E97" s="277"/>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6">
        <f t="shared" si="108"/>
        <v>0</v>
      </c>
      <c r="S97" s="137"/>
      <c r="T97" s="105"/>
      <c r="U97" s="117" t="e">
        <f t="shared" si="104"/>
        <v>#N/A</v>
      </c>
      <c r="V97" s="104" t="e">
        <f t="shared" si="105"/>
        <v>#N/A</v>
      </c>
      <c r="W97" s="118" t="e">
        <f t="shared" si="109"/>
        <v>#N/A</v>
      </c>
      <c r="X97" s="104">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975</v>
      </c>
      <c r="FF97" s="9"/>
      <c r="FG97" s="9"/>
      <c r="FH97" s="294">
        <f>FA32</f>
        <v>0</v>
      </c>
      <c r="FI97" s="9"/>
      <c r="FJ97" s="9"/>
      <c r="FK97" s="9"/>
      <c r="FL97" s="9"/>
      <c r="FM97" s="9"/>
      <c r="FN97" s="9"/>
      <c r="FO97" s="9"/>
      <c r="FP97" s="9"/>
      <c r="FQ97" s="9"/>
      <c r="FR97" s="9"/>
      <c r="FS97" s="9"/>
      <c r="FT97" s="9"/>
      <c r="FU97" s="9"/>
    </row>
    <row r="98" ht="18" customHeight="1" spans="1:177">
      <c r="A98" s="110"/>
      <c r="B98" s="102">
        <v>5</v>
      </c>
      <c r="C98" s="103"/>
      <c r="D98" s="276"/>
      <c r="E98" s="277"/>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6">
        <f t="shared" si="108"/>
        <v>0</v>
      </c>
      <c r="S98" s="137"/>
      <c r="T98" s="105"/>
      <c r="U98" s="117" t="e">
        <f t="shared" si="104"/>
        <v>#N/A</v>
      </c>
      <c r="V98" s="104" t="e">
        <f t="shared" si="105"/>
        <v>#N/A</v>
      </c>
      <c r="W98" s="118" t="e">
        <f t="shared" si="109"/>
        <v>#N/A</v>
      </c>
      <c r="X98" s="104">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976</v>
      </c>
      <c r="FF98" s="9"/>
      <c r="FG98" s="9"/>
      <c r="FH98" s="295">
        <f>EX43</f>
        <v>0</v>
      </c>
      <c r="FI98" s="295"/>
      <c r="FJ98" s="295"/>
      <c r="FK98" s="9"/>
      <c r="FL98" s="9"/>
      <c r="FM98" s="9"/>
      <c r="FN98" s="9"/>
      <c r="FO98" s="9"/>
      <c r="FP98" s="9"/>
      <c r="FQ98" s="9"/>
      <c r="FR98" s="9"/>
      <c r="FS98" s="9"/>
      <c r="FT98" s="9"/>
      <c r="FU98" s="9"/>
    </row>
    <row r="99" ht="18" customHeight="1" spans="1:177">
      <c r="A99" s="110"/>
      <c r="B99" s="102">
        <v>6</v>
      </c>
      <c r="C99" s="103"/>
      <c r="D99" s="276"/>
      <c r="E99" s="277"/>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6">
        <f t="shared" si="108"/>
        <v>0</v>
      </c>
      <c r="S99" s="137"/>
      <c r="T99" s="105"/>
      <c r="U99" s="117" t="e">
        <f t="shared" si="104"/>
        <v>#N/A</v>
      </c>
      <c r="V99" s="104" t="e">
        <f t="shared" si="105"/>
        <v>#N/A</v>
      </c>
      <c r="W99" s="118" t="e">
        <f t="shared" si="109"/>
        <v>#N/A</v>
      </c>
      <c r="X99" s="104">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6"/>
      <c r="E100" s="277"/>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6">
        <f t="shared" si="108"/>
        <v>0</v>
      </c>
      <c r="S100" s="137"/>
      <c r="T100" s="105"/>
      <c r="U100" s="117" t="e">
        <f t="shared" si="104"/>
        <v>#N/A</v>
      </c>
      <c r="V100" s="104" t="e">
        <f t="shared" si="105"/>
        <v>#N/A</v>
      </c>
      <c r="W100" s="118" t="e">
        <f t="shared" si="109"/>
        <v>#N/A</v>
      </c>
      <c r="X100" s="104">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6"/>
      <c r="E101" s="277"/>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6">
        <f t="shared" si="108"/>
        <v>0</v>
      </c>
      <c r="S101" s="137"/>
      <c r="T101" s="105"/>
      <c r="U101" s="117" t="e">
        <f t="shared" si="104"/>
        <v>#N/A</v>
      </c>
      <c r="V101" s="104" t="e">
        <f t="shared" si="105"/>
        <v>#N/A</v>
      </c>
      <c r="W101" s="118" t="e">
        <f t="shared" si="109"/>
        <v>#N/A</v>
      </c>
      <c r="X101" s="104">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6"/>
      <c r="E102" s="277"/>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6">
        <f t="shared" si="108"/>
        <v>0</v>
      </c>
      <c r="S102" s="137"/>
      <c r="T102" s="105"/>
      <c r="U102" s="117" t="e">
        <f t="shared" si="104"/>
        <v>#N/A</v>
      </c>
      <c r="V102" s="104" t="e">
        <f t="shared" si="105"/>
        <v>#N/A</v>
      </c>
      <c r="W102" s="118" t="e">
        <f t="shared" si="109"/>
        <v>#N/A</v>
      </c>
      <c r="X102" s="104">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6"/>
      <c r="E103" s="277"/>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6">
        <f t="shared" si="108"/>
        <v>0</v>
      </c>
      <c r="S103" s="137"/>
      <c r="T103" s="105"/>
      <c r="U103" s="117" t="e">
        <f t="shared" si="104"/>
        <v>#N/A</v>
      </c>
      <c r="V103" s="104" t="e">
        <f t="shared" si="105"/>
        <v>#N/A</v>
      </c>
      <c r="W103" s="118" t="e">
        <f t="shared" si="109"/>
        <v>#N/A</v>
      </c>
      <c r="X103" s="104">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6"/>
      <c r="E104" s="277"/>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6">
        <f t="shared" si="108"/>
        <v>0</v>
      </c>
      <c r="S104" s="137"/>
      <c r="T104" s="105"/>
      <c r="U104" s="117" t="e">
        <f t="shared" si="104"/>
        <v>#N/A</v>
      </c>
      <c r="V104" s="104" t="e">
        <f t="shared" si="105"/>
        <v>#N/A</v>
      </c>
      <c r="W104" s="118" t="e">
        <f t="shared" si="109"/>
        <v>#N/A</v>
      </c>
      <c r="X104" s="104">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6"/>
      <c r="E105" s="277"/>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6">
        <f t="shared" si="108"/>
        <v>0</v>
      </c>
      <c r="S105" s="137"/>
      <c r="T105" s="105"/>
      <c r="U105" s="117" t="e">
        <f t="shared" si="104"/>
        <v>#N/A</v>
      </c>
      <c r="V105" s="104" t="e">
        <f t="shared" si="105"/>
        <v>#N/A</v>
      </c>
      <c r="W105" s="118" t="e">
        <f t="shared" si="109"/>
        <v>#N/A</v>
      </c>
      <c r="X105" s="104">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6"/>
      <c r="E106" s="277"/>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6">
        <f t="shared" si="108"/>
        <v>0</v>
      </c>
      <c r="S106" s="137"/>
      <c r="T106" s="105"/>
      <c r="U106" s="117" t="e">
        <f t="shared" si="104"/>
        <v>#N/A</v>
      </c>
      <c r="V106" s="104" t="e">
        <f t="shared" si="105"/>
        <v>#N/A</v>
      </c>
      <c r="W106" s="118" t="e">
        <f t="shared" si="109"/>
        <v>#N/A</v>
      </c>
      <c r="X106" s="104">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6">
        <f t="shared" si="108"/>
        <v>0</v>
      </c>
      <c r="S107" s="137"/>
      <c r="T107" s="105"/>
      <c r="U107" s="117" t="e">
        <f t="shared" si="104"/>
        <v>#N/A</v>
      </c>
      <c r="V107" s="104" t="e">
        <f t="shared" si="105"/>
        <v>#N/A</v>
      </c>
      <c r="W107" s="118" t="e">
        <f t="shared" si="109"/>
        <v>#N/A</v>
      </c>
      <c r="X107" s="104">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6">
        <f t="shared" si="108"/>
        <v>0</v>
      </c>
      <c r="S108" s="137"/>
      <c r="T108" s="105"/>
      <c r="U108" s="117" t="e">
        <f t="shared" si="104"/>
        <v>#N/A</v>
      </c>
      <c r="V108" s="104" t="e">
        <f t="shared" si="105"/>
        <v>#N/A</v>
      </c>
      <c r="W108" s="118" t="e">
        <f t="shared" si="109"/>
        <v>#N/A</v>
      </c>
      <c r="X108" s="104">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6">
        <f t="shared" si="108"/>
        <v>0</v>
      </c>
      <c r="S109" s="137"/>
      <c r="T109" s="105"/>
      <c r="U109" s="117" t="e">
        <f t="shared" si="104"/>
        <v>#N/A</v>
      </c>
      <c r="V109" s="104" t="e">
        <f t="shared" si="105"/>
        <v>#N/A</v>
      </c>
      <c r="W109" s="118" t="e">
        <f t="shared" si="109"/>
        <v>#N/A</v>
      </c>
      <c r="X109" s="104">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6">
        <f t="shared" si="108"/>
        <v>0</v>
      </c>
      <c r="S110" s="137"/>
      <c r="T110" s="105"/>
      <c r="U110" s="117" t="e">
        <f t="shared" si="104"/>
        <v>#N/A</v>
      </c>
      <c r="V110" s="104" t="e">
        <f t="shared" si="105"/>
        <v>#N/A</v>
      </c>
      <c r="W110" s="118" t="e">
        <f t="shared" si="109"/>
        <v>#N/A</v>
      </c>
      <c r="X110" s="104">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6">
        <f t="shared" si="108"/>
        <v>0</v>
      </c>
      <c r="S111" s="137"/>
      <c r="T111" s="105"/>
      <c r="U111" s="117" t="e">
        <f t="shared" si="104"/>
        <v>#N/A</v>
      </c>
      <c r="V111" s="104" t="e">
        <f t="shared" si="105"/>
        <v>#N/A</v>
      </c>
      <c r="W111" s="118" t="e">
        <f t="shared" si="109"/>
        <v>#N/A</v>
      </c>
      <c r="X111" s="104">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6">
        <f t="shared" si="108"/>
        <v>0</v>
      </c>
      <c r="S112" s="137"/>
      <c r="T112" s="105"/>
      <c r="U112" s="117" t="e">
        <f t="shared" si="104"/>
        <v>#N/A</v>
      </c>
      <c r="V112" s="104" t="e">
        <f t="shared" si="105"/>
        <v>#N/A</v>
      </c>
      <c r="W112" s="118" t="e">
        <f t="shared" si="109"/>
        <v>#N/A</v>
      </c>
      <c r="X112" s="104">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6">
        <f t="shared" si="108"/>
        <v>0</v>
      </c>
      <c r="S113" s="137"/>
      <c r="T113" s="105"/>
      <c r="U113" s="117" t="e">
        <f t="shared" si="104"/>
        <v>#N/A</v>
      </c>
      <c r="V113" s="104" t="e">
        <f t="shared" si="105"/>
        <v>#N/A</v>
      </c>
      <c r="W113" s="118" t="e">
        <f t="shared" si="109"/>
        <v>#N/A</v>
      </c>
      <c r="X113" s="104">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993</v>
      </c>
      <c r="FF113" s="15"/>
      <c r="FG113" s="15"/>
      <c r="FH113" s="15"/>
      <c r="FI113" s="16"/>
      <c r="FJ113" s="16"/>
      <c r="FK113" s="296">
        <f ca="1">EX72</f>
        <v>68461</v>
      </c>
      <c r="FL113" s="296"/>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6">
        <f t="shared" si="108"/>
        <v>0</v>
      </c>
      <c r="S114" s="137"/>
      <c r="T114" s="105"/>
      <c r="U114" s="117" t="e">
        <f t="shared" si="104"/>
        <v>#N/A</v>
      </c>
      <c r="V114" s="104" t="e">
        <f t="shared" si="105"/>
        <v>#N/A</v>
      </c>
      <c r="W114" s="118" t="e">
        <f t="shared" si="109"/>
        <v>#N/A</v>
      </c>
      <c r="X114" s="104">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994</v>
      </c>
      <c r="FF114" s="9"/>
      <c r="FG114" s="9"/>
      <c r="FH114" s="9" t="str">
        <f ca="1">FA72</f>
        <v>陆万捌仟肆佰陆拾壹元整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5"/>
      <c r="R116" s="100" t="s">
        <v>434</v>
      </c>
      <c r="S116" s="100"/>
      <c r="T116" s="100" t="s">
        <v>938</v>
      </c>
      <c r="U116" s="100" t="s">
        <v>6</v>
      </c>
      <c r="V116" s="100" t="s">
        <v>9</v>
      </c>
      <c r="W116" s="87" t="s">
        <v>939</v>
      </c>
      <c r="X116" s="100" t="s">
        <v>940</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996</v>
      </c>
      <c r="FG116" s="30"/>
      <c r="FH116" s="30"/>
      <c r="FI116" s="30"/>
      <c r="FJ116" s="30"/>
      <c r="FK116" s="30" t="s">
        <v>997</v>
      </c>
      <c r="FL116" s="31"/>
      <c r="FM116" s="31"/>
      <c r="FN116" s="31"/>
      <c r="FO116" s="30" t="s">
        <v>998</v>
      </c>
      <c r="FP116" s="30"/>
      <c r="FQ116" s="30"/>
      <c r="FR116" s="30"/>
      <c r="FS116" s="30"/>
      <c r="FT116" s="297" t="s">
        <v>999</v>
      </c>
      <c r="FU116" s="297"/>
    </row>
    <row r="117" ht="18" customHeight="1" spans="1:177">
      <c r="A117" s="110"/>
      <c r="B117" s="102">
        <v>1</v>
      </c>
      <c r="C117" s="103"/>
      <c r="D117" s="276"/>
      <c r="E117" s="277"/>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6">
        <f>+P117</f>
        <v>0</v>
      </c>
      <c r="S117" s="137"/>
      <c r="T117" s="105"/>
      <c r="U117" s="117" t="e">
        <f t="shared" ref="U117:U137" si="113">VLOOKUP(R117,价格表,2,0)</f>
        <v>#N/A</v>
      </c>
      <c r="V117" s="104" t="e">
        <f t="shared" ref="V117:V137" si="114">VLOOKUP(R117,价格表,5,0)</f>
        <v>#N/A</v>
      </c>
      <c r="W117" s="118" t="e">
        <f>$V$19</f>
        <v>#N/A</v>
      </c>
      <c r="X117" s="104">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996</v>
      </c>
      <c r="FG117" s="30"/>
      <c r="FH117" s="30"/>
      <c r="FI117" s="30"/>
      <c r="FJ117" s="30"/>
      <c r="FK117" s="30" t="s">
        <v>997</v>
      </c>
      <c r="FL117" s="31"/>
      <c r="FM117" s="31"/>
      <c r="FN117" s="31"/>
      <c r="FO117" s="30" t="s">
        <v>998</v>
      </c>
      <c r="FP117" s="30"/>
      <c r="FQ117" s="30"/>
      <c r="FR117" s="30"/>
      <c r="FS117" s="30"/>
      <c r="FT117" s="297" t="s">
        <v>999</v>
      </c>
      <c r="FU117" s="297"/>
    </row>
    <row r="118" ht="18" customHeight="1" spans="1:177">
      <c r="A118" s="110"/>
      <c r="B118" s="102">
        <v>2</v>
      </c>
      <c r="C118" s="103"/>
      <c r="D118" s="276"/>
      <c r="E118" s="277"/>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6">
        <f t="shared" ref="R118:R137" si="118">+P118</f>
        <v>0</v>
      </c>
      <c r="S118" s="137"/>
      <c r="T118" s="105"/>
      <c r="U118" s="117" t="e">
        <f t="shared" si="113"/>
        <v>#N/A</v>
      </c>
      <c r="V118" s="104" t="e">
        <f t="shared" si="114"/>
        <v>#N/A</v>
      </c>
      <c r="W118" s="118" t="e">
        <f t="shared" ref="W118:W137" si="119">$V$19</f>
        <v>#N/A</v>
      </c>
      <c r="X118" s="104">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6"/>
      <c r="E119" s="277"/>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6">
        <f t="shared" si="118"/>
        <v>0</v>
      </c>
      <c r="S119" s="137"/>
      <c r="T119" s="105"/>
      <c r="U119" s="117" t="e">
        <f t="shared" si="113"/>
        <v>#N/A</v>
      </c>
      <c r="V119" s="104" t="e">
        <f t="shared" si="114"/>
        <v>#N/A</v>
      </c>
      <c r="W119" s="118" t="e">
        <f t="shared" si="119"/>
        <v>#N/A</v>
      </c>
      <c r="X119" s="104">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6"/>
      <c r="E120" s="277"/>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6">
        <f t="shared" si="118"/>
        <v>0</v>
      </c>
      <c r="S120" s="137"/>
      <c r="T120" s="105"/>
      <c r="U120" s="117" t="e">
        <f t="shared" si="113"/>
        <v>#N/A</v>
      </c>
      <c r="V120" s="104" t="e">
        <f t="shared" si="114"/>
        <v>#N/A</v>
      </c>
      <c r="W120" s="118" t="e">
        <f t="shared" si="119"/>
        <v>#N/A</v>
      </c>
      <c r="X120" s="104">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6"/>
      <c r="E121" s="277"/>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6">
        <f t="shared" si="118"/>
        <v>0</v>
      </c>
      <c r="S121" s="137"/>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6"/>
      <c r="E122" s="277"/>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6">
        <f t="shared" si="118"/>
        <v>0</v>
      </c>
      <c r="S122" s="137"/>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6"/>
      <c r="E123" s="277"/>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6">
        <f t="shared" si="118"/>
        <v>0</v>
      </c>
      <c r="S123" s="137"/>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6"/>
      <c r="E124" s="277"/>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6">
        <f t="shared" si="118"/>
        <v>0</v>
      </c>
      <c r="S124" s="137"/>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6"/>
      <c r="E125" s="277"/>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6">
        <f t="shared" si="118"/>
        <v>0</v>
      </c>
      <c r="S125" s="137"/>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6"/>
      <c r="E126" s="277"/>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6">
        <f t="shared" si="118"/>
        <v>0</v>
      </c>
      <c r="S126" s="137"/>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6"/>
      <c r="E127" s="277"/>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6">
        <f t="shared" si="118"/>
        <v>0</v>
      </c>
      <c r="S127" s="137"/>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6"/>
      <c r="E128" s="277"/>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6">
        <f t="shared" si="118"/>
        <v>0</v>
      </c>
      <c r="S128" s="137"/>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6"/>
      <c r="E129" s="277"/>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6">
        <f t="shared" si="118"/>
        <v>0</v>
      </c>
      <c r="S129" s="137"/>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6">
        <f t="shared" si="118"/>
        <v>0</v>
      </c>
      <c r="S130" s="137"/>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6">
        <f t="shared" si="118"/>
        <v>0</v>
      </c>
      <c r="S131" s="137"/>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6">
        <f t="shared" si="118"/>
        <v>0</v>
      </c>
      <c r="S132" s="137"/>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6">
        <f t="shared" si="118"/>
        <v>0</v>
      </c>
      <c r="S133" s="137"/>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6">
        <f t="shared" si="118"/>
        <v>0</v>
      </c>
      <c r="S134" s="137"/>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6">
        <f t="shared" si="118"/>
        <v>0</v>
      </c>
      <c r="S135" s="137"/>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6">
        <f t="shared" si="118"/>
        <v>0</v>
      </c>
      <c r="S136" s="137"/>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6">
        <f t="shared" si="118"/>
        <v>0</v>
      </c>
      <c r="S137" s="137"/>
      <c r="T137" s="105"/>
      <c r="U137" s="117" t="e">
        <f t="shared" si="113"/>
        <v>#N/A</v>
      </c>
      <c r="V137" s="104" t="e">
        <f t="shared" si="114"/>
        <v>#N/A</v>
      </c>
      <c r="W137" s="118" t="e">
        <f t="shared" si="119"/>
        <v>#N/A</v>
      </c>
      <c r="X137" s="104">
        <f t="shared" si="120"/>
        <v>0</v>
      </c>
    </row>
    <row r="138" ht="18" customHeight="1" spans="1:24">
      <c r="A138" s="120"/>
      <c r="B138" s="102"/>
      <c r="C138" s="276" t="s">
        <v>959</v>
      </c>
      <c r="D138" s="298"/>
      <c r="E138" s="277"/>
      <c r="F138" s="108"/>
      <c r="G138" s="105"/>
      <c r="H138" s="105"/>
      <c r="I138" s="87"/>
      <c r="J138" s="119"/>
      <c r="K138" s="119"/>
      <c r="L138" s="117">
        <f>SUM(L117:L137)</f>
        <v>0</v>
      </c>
      <c r="M138" s="120"/>
      <c r="N138" s="305"/>
      <c r="O138" s="103" t="s">
        <v>959</v>
      </c>
      <c r="P138" s="103"/>
      <c r="Q138" s="103"/>
      <c r="R138" s="108"/>
      <c r="S138" s="108"/>
      <c r="T138" s="105"/>
      <c r="U138" s="87"/>
      <c r="V138" s="119"/>
      <c r="W138" s="119"/>
      <c r="X138" s="309">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6" t="s">
        <v>940</v>
      </c>
      <c r="M139" s="109" t="str">
        <f>C22&amp;"装饰装修"</f>
        <v>装饰装修</v>
      </c>
      <c r="N139" s="99" t="s">
        <v>3</v>
      </c>
      <c r="O139" s="99" t="s">
        <v>2</v>
      </c>
      <c r="P139" s="116" t="s">
        <v>937</v>
      </c>
      <c r="Q139" s="135"/>
      <c r="R139" s="100" t="s">
        <v>434</v>
      </c>
      <c r="S139" s="100"/>
      <c r="T139" s="100" t="s">
        <v>938</v>
      </c>
      <c r="U139" s="100" t="s">
        <v>6</v>
      </c>
      <c r="V139" s="100" t="s">
        <v>9</v>
      </c>
      <c r="W139" s="87" t="s">
        <v>939</v>
      </c>
      <c r="X139" s="100" t="s">
        <v>940</v>
      </c>
    </row>
    <row r="140" ht="18" customHeight="1" spans="1:24">
      <c r="A140" s="110"/>
      <c r="B140" s="102">
        <v>1</v>
      </c>
      <c r="C140" s="103"/>
      <c r="D140" s="276"/>
      <c r="E140" s="277"/>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6">
        <f>+P140</f>
        <v>0</v>
      </c>
      <c r="S140" s="137"/>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6"/>
      <c r="E141" s="277"/>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6">
        <f t="shared" ref="R141:R160" si="128">+P141</f>
        <v>0</v>
      </c>
      <c r="S141" s="137"/>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6"/>
      <c r="E142" s="277"/>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6">
        <f t="shared" si="128"/>
        <v>0</v>
      </c>
      <c r="S142" s="137"/>
      <c r="T142" s="105"/>
      <c r="U142" s="117" t="e">
        <f t="shared" si="123"/>
        <v>#N/A</v>
      </c>
      <c r="V142" s="104" t="e">
        <f t="shared" si="124"/>
        <v>#N/A</v>
      </c>
      <c r="W142" s="118" t="e">
        <f t="shared" si="129"/>
        <v>#N/A</v>
      </c>
      <c r="X142" s="104">
        <f t="shared" si="130"/>
        <v>0</v>
      </c>
    </row>
    <row r="143" ht="18" customHeight="1" spans="1:24">
      <c r="A143" s="110"/>
      <c r="B143" s="102">
        <v>4</v>
      </c>
      <c r="C143" s="103"/>
      <c r="D143" s="276"/>
      <c r="E143" s="277"/>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6">
        <f t="shared" si="128"/>
        <v>0</v>
      </c>
      <c r="S143" s="137"/>
      <c r="T143" s="105"/>
      <c r="U143" s="117" t="e">
        <f t="shared" si="123"/>
        <v>#N/A</v>
      </c>
      <c r="V143" s="104" t="e">
        <f t="shared" si="124"/>
        <v>#N/A</v>
      </c>
      <c r="W143" s="118" t="e">
        <f t="shared" si="129"/>
        <v>#N/A</v>
      </c>
      <c r="X143" s="104">
        <f t="shared" si="130"/>
        <v>0</v>
      </c>
    </row>
    <row r="144" ht="18" customHeight="1" spans="1:24">
      <c r="A144" s="110"/>
      <c r="B144" s="102">
        <v>5</v>
      </c>
      <c r="C144" s="103"/>
      <c r="D144" s="276"/>
      <c r="E144" s="277"/>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6">
        <f t="shared" si="128"/>
        <v>0</v>
      </c>
      <c r="S144" s="137"/>
      <c r="T144" s="105"/>
      <c r="U144" s="117" t="e">
        <f t="shared" si="123"/>
        <v>#N/A</v>
      </c>
      <c r="V144" s="104" t="e">
        <f t="shared" si="124"/>
        <v>#N/A</v>
      </c>
      <c r="W144" s="118" t="e">
        <f t="shared" si="129"/>
        <v>#N/A</v>
      </c>
      <c r="X144" s="104">
        <f t="shared" si="130"/>
        <v>0</v>
      </c>
    </row>
    <row r="145" ht="18" customHeight="1" spans="1:55">
      <c r="A145" s="110"/>
      <c r="B145" s="102">
        <v>6</v>
      </c>
      <c r="C145" s="103"/>
      <c r="D145" s="276"/>
      <c r="E145" s="277"/>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6">
        <f t="shared" si="128"/>
        <v>0</v>
      </c>
      <c r="S145" s="137"/>
      <c r="T145" s="105"/>
      <c r="U145" s="117" t="e">
        <f t="shared" si="123"/>
        <v>#N/A</v>
      </c>
      <c r="V145" s="104" t="e">
        <f t="shared" si="124"/>
        <v>#N/A</v>
      </c>
      <c r="W145" s="118" t="e">
        <f t="shared" si="129"/>
        <v>#N/A</v>
      </c>
      <c r="X145" s="104">
        <f t="shared" si="130"/>
        <v>0</v>
      </c>
      <c r="AM145" s="292"/>
      <c r="AN145" s="292"/>
      <c r="AO145" s="292"/>
      <c r="AP145" s="292"/>
      <c r="AQ145" s="292"/>
      <c r="AR145" s="292"/>
      <c r="AS145" s="292"/>
      <c r="AT145" s="292"/>
      <c r="AU145" s="292"/>
      <c r="AV145" s="292"/>
      <c r="AW145" s="292"/>
      <c r="AX145" s="292"/>
      <c r="AY145" s="292"/>
      <c r="AZ145" s="292"/>
      <c r="BA145" s="292"/>
      <c r="BB145" s="292"/>
      <c r="BC145" s="292"/>
    </row>
    <row r="146" ht="18" customHeight="1" spans="1:55">
      <c r="A146" s="110"/>
      <c r="B146" s="102">
        <v>7</v>
      </c>
      <c r="C146" s="103"/>
      <c r="D146" s="276"/>
      <c r="E146" s="277"/>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6">
        <f t="shared" si="128"/>
        <v>0</v>
      </c>
      <c r="S146" s="137"/>
      <c r="T146" s="105"/>
      <c r="U146" s="117" t="e">
        <f t="shared" si="123"/>
        <v>#N/A</v>
      </c>
      <c r="V146" s="104" t="e">
        <f t="shared" si="124"/>
        <v>#N/A</v>
      </c>
      <c r="W146" s="118" t="e">
        <f t="shared" si="129"/>
        <v>#N/A</v>
      </c>
      <c r="X146" s="104">
        <f t="shared" si="130"/>
        <v>0</v>
      </c>
      <c r="AM146" s="292"/>
      <c r="AN146" s="292"/>
      <c r="AO146" s="292"/>
      <c r="AP146" s="292"/>
      <c r="AQ146" s="292"/>
      <c r="AR146" s="292"/>
      <c r="AS146" s="292"/>
      <c r="AT146" s="292"/>
      <c r="AU146" s="292"/>
      <c r="AV146" s="292"/>
      <c r="AW146" s="292"/>
      <c r="AX146" s="292"/>
      <c r="AY146" s="292"/>
      <c r="AZ146" s="292"/>
      <c r="BA146" s="292"/>
      <c r="BB146" s="292"/>
      <c r="BC146" s="292"/>
    </row>
    <row r="147" ht="18" customHeight="1" spans="1:55">
      <c r="A147" s="110"/>
      <c r="B147" s="102">
        <v>8</v>
      </c>
      <c r="C147" s="103"/>
      <c r="D147" s="276"/>
      <c r="E147" s="277"/>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6">
        <f t="shared" si="128"/>
        <v>0</v>
      </c>
      <c r="S147" s="137"/>
      <c r="T147" s="105"/>
      <c r="U147" s="117" t="e">
        <f t="shared" si="123"/>
        <v>#N/A</v>
      </c>
      <c r="V147" s="104" t="e">
        <f t="shared" si="124"/>
        <v>#N/A</v>
      </c>
      <c r="W147" s="118" t="e">
        <f t="shared" si="129"/>
        <v>#N/A</v>
      </c>
      <c r="X147" s="104">
        <f t="shared" si="130"/>
        <v>0</v>
      </c>
      <c r="AM147" s="292"/>
      <c r="AN147" s="292"/>
      <c r="AO147" s="292"/>
      <c r="AP147" s="292"/>
      <c r="AQ147" s="292"/>
      <c r="AR147" s="292"/>
      <c r="AS147" s="292"/>
      <c r="AT147" s="292"/>
      <c r="AU147" s="292"/>
      <c r="AV147" s="292"/>
      <c r="AW147" s="292"/>
      <c r="AX147" s="292"/>
      <c r="AY147" s="292"/>
      <c r="AZ147" s="292"/>
      <c r="BA147" s="292"/>
      <c r="BB147" s="292"/>
      <c r="BC147" s="292"/>
    </row>
    <row r="148" ht="18" customHeight="1" spans="1:55">
      <c r="A148" s="110"/>
      <c r="B148" s="102">
        <v>9</v>
      </c>
      <c r="C148" s="103"/>
      <c r="D148" s="276"/>
      <c r="E148" s="277"/>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6">
        <f t="shared" si="128"/>
        <v>0</v>
      </c>
      <c r="S148" s="137"/>
      <c r="T148" s="105"/>
      <c r="U148" s="117" t="e">
        <f t="shared" si="123"/>
        <v>#N/A</v>
      </c>
      <c r="V148" s="104" t="e">
        <f t="shared" si="124"/>
        <v>#N/A</v>
      </c>
      <c r="W148" s="118" t="e">
        <f t="shared" si="129"/>
        <v>#N/A</v>
      </c>
      <c r="X148" s="104">
        <f t="shared" si="130"/>
        <v>0</v>
      </c>
      <c r="AM148" s="292"/>
      <c r="AN148" s="292"/>
      <c r="AO148" s="292"/>
      <c r="AP148" s="292"/>
      <c r="AQ148" s="292"/>
      <c r="AR148" s="292"/>
      <c r="AS148" s="292"/>
      <c r="AT148" s="292"/>
      <c r="AU148" s="292"/>
      <c r="AV148" s="292"/>
      <c r="AW148" s="292"/>
      <c r="AX148" s="292"/>
      <c r="AY148" s="292"/>
      <c r="AZ148" s="292"/>
      <c r="BA148" s="292"/>
      <c r="BB148" s="292"/>
      <c r="BC148" s="292"/>
    </row>
    <row r="149" ht="18" customHeight="1" spans="1:24">
      <c r="A149" s="110"/>
      <c r="B149" s="102">
        <v>10</v>
      </c>
      <c r="C149" s="103"/>
      <c r="D149" s="276"/>
      <c r="E149" s="277"/>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6">
        <f t="shared" si="128"/>
        <v>0</v>
      </c>
      <c r="S149" s="137"/>
      <c r="T149" s="105"/>
      <c r="U149" s="117" t="e">
        <f t="shared" si="123"/>
        <v>#N/A</v>
      </c>
      <c r="V149" s="104" t="e">
        <f t="shared" si="124"/>
        <v>#N/A</v>
      </c>
      <c r="W149" s="118" t="e">
        <f t="shared" si="129"/>
        <v>#N/A</v>
      </c>
      <c r="X149" s="104">
        <f t="shared" si="130"/>
        <v>0</v>
      </c>
    </row>
    <row r="150" ht="18" customHeight="1" spans="1:24">
      <c r="A150" s="110"/>
      <c r="B150" s="102">
        <v>11</v>
      </c>
      <c r="C150" s="103"/>
      <c r="D150" s="276"/>
      <c r="E150" s="277"/>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6">
        <f t="shared" si="128"/>
        <v>0</v>
      </c>
      <c r="S150" s="137"/>
      <c r="T150" s="105"/>
      <c r="U150" s="117" t="e">
        <f t="shared" si="123"/>
        <v>#N/A</v>
      </c>
      <c r="V150" s="104" t="e">
        <f t="shared" si="124"/>
        <v>#N/A</v>
      </c>
      <c r="W150" s="118" t="e">
        <f t="shared" si="129"/>
        <v>#N/A</v>
      </c>
      <c r="X150" s="104">
        <f t="shared" si="130"/>
        <v>0</v>
      </c>
    </row>
    <row r="151" ht="18" customHeight="1" spans="1:24">
      <c r="A151" s="110"/>
      <c r="B151" s="102">
        <v>12</v>
      </c>
      <c r="C151" s="103"/>
      <c r="D151" s="276"/>
      <c r="E151" s="277"/>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6">
        <f t="shared" si="128"/>
        <v>0</v>
      </c>
      <c r="S151" s="137"/>
      <c r="T151" s="105"/>
      <c r="U151" s="117" t="e">
        <f t="shared" si="123"/>
        <v>#N/A</v>
      </c>
      <c r="V151" s="104" t="e">
        <f t="shared" si="124"/>
        <v>#N/A</v>
      </c>
      <c r="W151" s="118" t="e">
        <f t="shared" si="129"/>
        <v>#N/A</v>
      </c>
      <c r="X151" s="104">
        <f t="shared" si="130"/>
        <v>0</v>
      </c>
    </row>
    <row r="152" ht="18" customHeight="1" spans="1:24">
      <c r="A152" s="110"/>
      <c r="B152" s="102">
        <v>13</v>
      </c>
      <c r="C152" s="103"/>
      <c r="D152" s="276"/>
      <c r="E152" s="277"/>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6">
        <f t="shared" si="128"/>
        <v>0</v>
      </c>
      <c r="S152" s="137"/>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6">
        <f t="shared" si="128"/>
        <v>0</v>
      </c>
      <c r="S153" s="137"/>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6">
        <f t="shared" si="128"/>
        <v>0</v>
      </c>
      <c r="S154" s="137"/>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6">
        <f t="shared" si="128"/>
        <v>0</v>
      </c>
      <c r="S155" s="137"/>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6">
        <f t="shared" si="128"/>
        <v>0</v>
      </c>
      <c r="S156" s="137"/>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6">
        <f t="shared" si="128"/>
        <v>0</v>
      </c>
      <c r="S157" s="137"/>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6">
        <f t="shared" si="128"/>
        <v>0</v>
      </c>
      <c r="S158" s="137"/>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6">
        <f t="shared" si="128"/>
        <v>0</v>
      </c>
      <c r="S159" s="137"/>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6">
        <f t="shared" si="128"/>
        <v>0</v>
      </c>
      <c r="S160" s="137"/>
      <c r="T160" s="105"/>
      <c r="U160" s="117" t="e">
        <f t="shared" si="123"/>
        <v>#N/A</v>
      </c>
      <c r="V160" s="104" t="e">
        <f t="shared" si="124"/>
        <v>#N/A</v>
      </c>
      <c r="W160" s="118" t="e">
        <f t="shared" si="129"/>
        <v>#N/A</v>
      </c>
      <c r="X160" s="104">
        <f t="shared" si="130"/>
        <v>0</v>
      </c>
    </row>
    <row r="161" ht="18" customHeight="1" spans="1:24">
      <c r="A161" s="120"/>
      <c r="B161" s="102"/>
      <c r="C161" s="276" t="s">
        <v>959</v>
      </c>
      <c r="D161" s="298"/>
      <c r="E161" s="277"/>
      <c r="F161" s="108"/>
      <c r="G161" s="105"/>
      <c r="H161" s="105"/>
      <c r="I161" s="87"/>
      <c r="J161" s="119"/>
      <c r="K161" s="119"/>
      <c r="L161" s="117">
        <f>SUM(L140:L160)</f>
        <v>0</v>
      </c>
      <c r="M161" s="120"/>
      <c r="N161" s="107"/>
      <c r="O161" s="103" t="s">
        <v>959</v>
      </c>
      <c r="P161" s="103"/>
      <c r="Q161" s="103"/>
      <c r="R161" s="108"/>
      <c r="S161" s="108"/>
      <c r="T161" s="105"/>
      <c r="U161" s="87"/>
      <c r="V161" s="119"/>
      <c r="W161" s="119"/>
      <c r="X161" s="309">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6" t="s">
        <v>940</v>
      </c>
      <c r="M162" s="109" t="str">
        <f>C26&amp;"装饰装修"</f>
        <v>装饰装修</v>
      </c>
      <c r="N162" s="99" t="s">
        <v>3</v>
      </c>
      <c r="O162" s="99" t="s">
        <v>2</v>
      </c>
      <c r="P162" s="116" t="s">
        <v>937</v>
      </c>
      <c r="Q162" s="135"/>
      <c r="R162" s="100" t="s">
        <v>434</v>
      </c>
      <c r="S162" s="100"/>
      <c r="T162" s="100" t="s">
        <v>938</v>
      </c>
      <c r="U162" s="100" t="s">
        <v>6</v>
      </c>
      <c r="V162" s="100" t="s">
        <v>9</v>
      </c>
      <c r="W162" s="87" t="s">
        <v>939</v>
      </c>
      <c r="X162" s="100" t="s">
        <v>940</v>
      </c>
    </row>
    <row r="163" ht="18" customHeight="1" spans="1:24">
      <c r="A163" s="110"/>
      <c r="B163" s="102">
        <v>1</v>
      </c>
      <c r="C163" s="103"/>
      <c r="D163" s="276"/>
      <c r="E163" s="277"/>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6">
        <f>+P163</f>
        <v>0</v>
      </c>
      <c r="S163" s="137"/>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6"/>
      <c r="E164" s="277"/>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6">
        <f t="shared" ref="R164:R183" si="138">+P164</f>
        <v>0</v>
      </c>
      <c r="S164" s="137"/>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6"/>
      <c r="E165" s="277"/>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6">
        <f t="shared" si="138"/>
        <v>0</v>
      </c>
      <c r="S165" s="137"/>
      <c r="T165" s="105"/>
      <c r="U165" s="117" t="e">
        <f t="shared" si="133"/>
        <v>#N/A</v>
      </c>
      <c r="V165" s="104" t="e">
        <f t="shared" si="134"/>
        <v>#N/A</v>
      </c>
      <c r="W165" s="118" t="e">
        <f t="shared" si="139"/>
        <v>#N/A</v>
      </c>
      <c r="X165" s="104">
        <f t="shared" si="140"/>
        <v>0</v>
      </c>
    </row>
    <row r="166" ht="18" customHeight="1" spans="1:24">
      <c r="A166" s="110"/>
      <c r="B166" s="102">
        <v>4</v>
      </c>
      <c r="C166" s="103"/>
      <c r="D166" s="276"/>
      <c r="E166" s="277"/>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6">
        <f t="shared" si="138"/>
        <v>0</v>
      </c>
      <c r="S166" s="137"/>
      <c r="T166" s="105"/>
      <c r="U166" s="117" t="e">
        <f t="shared" si="133"/>
        <v>#N/A</v>
      </c>
      <c r="V166" s="104" t="e">
        <f t="shared" si="134"/>
        <v>#N/A</v>
      </c>
      <c r="W166" s="118" t="e">
        <f t="shared" si="139"/>
        <v>#N/A</v>
      </c>
      <c r="X166" s="104">
        <f t="shared" si="140"/>
        <v>0</v>
      </c>
    </row>
    <row r="167" ht="18" customHeight="1" spans="1:24">
      <c r="A167" s="110"/>
      <c r="B167" s="102">
        <v>5</v>
      </c>
      <c r="C167" s="103"/>
      <c r="D167" s="276"/>
      <c r="E167" s="277"/>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6">
        <f t="shared" si="138"/>
        <v>0</v>
      </c>
      <c r="S167" s="137"/>
      <c r="T167" s="105"/>
      <c r="U167" s="117" t="e">
        <f t="shared" si="133"/>
        <v>#N/A</v>
      </c>
      <c r="V167" s="104" t="e">
        <f t="shared" si="134"/>
        <v>#N/A</v>
      </c>
      <c r="W167" s="118" t="e">
        <f t="shared" si="139"/>
        <v>#N/A</v>
      </c>
      <c r="X167" s="104">
        <f t="shared" si="140"/>
        <v>0</v>
      </c>
    </row>
    <row r="168" ht="18" customHeight="1" spans="1:24">
      <c r="A168" s="110"/>
      <c r="B168" s="102">
        <v>6</v>
      </c>
      <c r="C168" s="103"/>
      <c r="D168" s="276"/>
      <c r="E168" s="277"/>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6">
        <f t="shared" si="138"/>
        <v>0</v>
      </c>
      <c r="S168" s="137"/>
      <c r="T168" s="105"/>
      <c r="U168" s="117" t="e">
        <f t="shared" si="133"/>
        <v>#N/A</v>
      </c>
      <c r="V168" s="104" t="e">
        <f t="shared" si="134"/>
        <v>#N/A</v>
      </c>
      <c r="W168" s="118" t="e">
        <f t="shared" si="139"/>
        <v>#N/A</v>
      </c>
      <c r="X168" s="104">
        <f t="shared" si="140"/>
        <v>0</v>
      </c>
    </row>
    <row r="169" ht="18" customHeight="1" spans="1:24">
      <c r="A169" s="110"/>
      <c r="B169" s="102">
        <v>7</v>
      </c>
      <c r="C169" s="103"/>
      <c r="D169" s="276"/>
      <c r="E169" s="277"/>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6">
        <f t="shared" si="138"/>
        <v>0</v>
      </c>
      <c r="S169" s="137"/>
      <c r="T169" s="105"/>
      <c r="U169" s="117" t="e">
        <f t="shared" si="133"/>
        <v>#N/A</v>
      </c>
      <c r="V169" s="104" t="e">
        <f t="shared" si="134"/>
        <v>#N/A</v>
      </c>
      <c r="W169" s="118" t="e">
        <f t="shared" si="139"/>
        <v>#N/A</v>
      </c>
      <c r="X169" s="104">
        <f t="shared" si="140"/>
        <v>0</v>
      </c>
    </row>
    <row r="170" ht="18" customHeight="1" spans="1:24">
      <c r="A170" s="110"/>
      <c r="B170" s="102">
        <v>8</v>
      </c>
      <c r="C170" s="103"/>
      <c r="D170" s="276"/>
      <c r="E170" s="277"/>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6">
        <f t="shared" si="138"/>
        <v>0</v>
      </c>
      <c r="S170" s="137"/>
      <c r="T170" s="105"/>
      <c r="U170" s="117" t="e">
        <f t="shared" si="133"/>
        <v>#N/A</v>
      </c>
      <c r="V170" s="104" t="e">
        <f t="shared" si="134"/>
        <v>#N/A</v>
      </c>
      <c r="W170" s="118" t="e">
        <f t="shared" si="139"/>
        <v>#N/A</v>
      </c>
      <c r="X170" s="104">
        <f t="shared" si="140"/>
        <v>0</v>
      </c>
    </row>
    <row r="171" ht="18" customHeight="1" spans="1:24">
      <c r="A171" s="110"/>
      <c r="B171" s="102">
        <v>9</v>
      </c>
      <c r="C171" s="103"/>
      <c r="D171" s="276"/>
      <c r="E171" s="277"/>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6">
        <f t="shared" si="138"/>
        <v>0</v>
      </c>
      <c r="S171" s="137"/>
      <c r="T171" s="105"/>
      <c r="U171" s="117" t="e">
        <f t="shared" si="133"/>
        <v>#N/A</v>
      </c>
      <c r="V171" s="104" t="e">
        <f t="shared" si="134"/>
        <v>#N/A</v>
      </c>
      <c r="W171" s="118" t="e">
        <f t="shared" si="139"/>
        <v>#N/A</v>
      </c>
      <c r="X171" s="104">
        <f t="shared" si="140"/>
        <v>0</v>
      </c>
    </row>
    <row r="172" ht="18" customHeight="1" spans="1:24">
      <c r="A172" s="110"/>
      <c r="B172" s="102">
        <v>10</v>
      </c>
      <c r="C172" s="103"/>
      <c r="D172" s="276"/>
      <c r="E172" s="277"/>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6">
        <f t="shared" si="138"/>
        <v>0</v>
      </c>
      <c r="S172" s="137"/>
      <c r="T172" s="105"/>
      <c r="U172" s="117" t="e">
        <f t="shared" si="133"/>
        <v>#N/A</v>
      </c>
      <c r="V172" s="104" t="e">
        <f t="shared" si="134"/>
        <v>#N/A</v>
      </c>
      <c r="W172" s="118" t="e">
        <f t="shared" si="139"/>
        <v>#N/A</v>
      </c>
      <c r="X172" s="104">
        <f t="shared" si="140"/>
        <v>0</v>
      </c>
    </row>
    <row r="173" ht="18" customHeight="1" spans="1:24">
      <c r="A173" s="110"/>
      <c r="B173" s="102">
        <v>11</v>
      </c>
      <c r="C173" s="103"/>
      <c r="D173" s="276"/>
      <c r="E173" s="277"/>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6">
        <f t="shared" si="138"/>
        <v>0</v>
      </c>
      <c r="S173" s="137"/>
      <c r="T173" s="105"/>
      <c r="U173" s="117" t="e">
        <f t="shared" si="133"/>
        <v>#N/A</v>
      </c>
      <c r="V173" s="104" t="e">
        <f t="shared" si="134"/>
        <v>#N/A</v>
      </c>
      <c r="W173" s="118" t="e">
        <f t="shared" si="139"/>
        <v>#N/A</v>
      </c>
      <c r="X173" s="104">
        <f t="shared" si="140"/>
        <v>0</v>
      </c>
    </row>
    <row r="174" ht="18" customHeight="1" spans="1:24">
      <c r="A174" s="110"/>
      <c r="B174" s="102">
        <v>12</v>
      </c>
      <c r="C174" s="103"/>
      <c r="D174" s="276"/>
      <c r="E174" s="277"/>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6">
        <f t="shared" si="138"/>
        <v>0</v>
      </c>
      <c r="S174" s="137"/>
      <c r="T174" s="105"/>
      <c r="U174" s="117" t="e">
        <f t="shared" si="133"/>
        <v>#N/A</v>
      </c>
      <c r="V174" s="104" t="e">
        <f t="shared" si="134"/>
        <v>#N/A</v>
      </c>
      <c r="W174" s="118" t="e">
        <f t="shared" si="139"/>
        <v>#N/A</v>
      </c>
      <c r="X174" s="104">
        <f t="shared" si="140"/>
        <v>0</v>
      </c>
    </row>
    <row r="175" ht="18" customHeight="1" spans="1:24">
      <c r="A175" s="110"/>
      <c r="B175" s="102">
        <v>13</v>
      </c>
      <c r="C175" s="103"/>
      <c r="D175" s="276"/>
      <c r="E175" s="277"/>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6">
        <f t="shared" si="138"/>
        <v>0</v>
      </c>
      <c r="S175" s="137"/>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6">
        <f t="shared" si="138"/>
        <v>0</v>
      </c>
      <c r="S176" s="137"/>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6">
        <f t="shared" si="138"/>
        <v>0</v>
      </c>
      <c r="S177" s="137"/>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6">
        <f t="shared" si="138"/>
        <v>0</v>
      </c>
      <c r="S178" s="137"/>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6">
        <f t="shared" si="138"/>
        <v>0</v>
      </c>
      <c r="S179" s="137"/>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6">
        <f t="shared" si="138"/>
        <v>0</v>
      </c>
      <c r="S180" s="137"/>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6">
        <f t="shared" si="138"/>
        <v>0</v>
      </c>
      <c r="S181" s="137"/>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6">
        <f t="shared" si="138"/>
        <v>0</v>
      </c>
      <c r="S182" s="137"/>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6">
        <f t="shared" si="138"/>
        <v>0</v>
      </c>
      <c r="S183" s="137"/>
      <c r="T183" s="105"/>
      <c r="U183" s="117" t="e">
        <f t="shared" si="133"/>
        <v>#N/A</v>
      </c>
      <c r="V183" s="104" t="e">
        <f t="shared" si="134"/>
        <v>#N/A</v>
      </c>
      <c r="W183" s="118" t="e">
        <f t="shared" si="139"/>
        <v>#N/A</v>
      </c>
      <c r="X183" s="104">
        <f t="shared" si="140"/>
        <v>0</v>
      </c>
    </row>
    <row r="184" ht="18" customHeight="1" spans="1:24">
      <c r="A184" s="120"/>
      <c r="B184" s="102"/>
      <c r="C184" s="276" t="s">
        <v>959</v>
      </c>
      <c r="D184" s="298"/>
      <c r="E184" s="277"/>
      <c r="F184" s="108"/>
      <c r="G184" s="105"/>
      <c r="H184" s="105"/>
      <c r="I184" s="87"/>
      <c r="J184" s="119"/>
      <c r="K184" s="119"/>
      <c r="L184" s="117">
        <f>SUM(L163:L183)</f>
        <v>0</v>
      </c>
      <c r="M184" s="120"/>
      <c r="N184" s="107"/>
      <c r="O184" s="103" t="s">
        <v>959</v>
      </c>
      <c r="P184" s="103"/>
      <c r="Q184" s="103"/>
      <c r="R184" s="108"/>
      <c r="S184" s="108"/>
      <c r="T184" s="105"/>
      <c r="U184" s="87"/>
      <c r="V184" s="119"/>
      <c r="W184" s="119"/>
      <c r="X184" s="309">
        <f>SUM(X163:X183)</f>
        <v>0</v>
      </c>
    </row>
    <row r="185" ht="18" customHeight="1" spans="1:24">
      <c r="A185" s="404" t="s">
        <v>1013</v>
      </c>
      <c r="B185" s="299" t="s">
        <v>3</v>
      </c>
      <c r="C185" s="299" t="s">
        <v>2</v>
      </c>
      <c r="D185" s="299" t="s">
        <v>937</v>
      </c>
      <c r="E185" s="299" t="s">
        <v>1014</v>
      </c>
      <c r="F185" s="86" t="s">
        <v>434</v>
      </c>
      <c r="G185" s="86" t="s">
        <v>938</v>
      </c>
      <c r="H185" s="86"/>
      <c r="I185" s="86" t="s">
        <v>6</v>
      </c>
      <c r="J185" s="86" t="s">
        <v>9</v>
      </c>
      <c r="K185" s="307" t="s">
        <v>939</v>
      </c>
      <c r="L185" s="86" t="s">
        <v>940</v>
      </c>
      <c r="M185" s="404"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300" t="s">
        <v>212</v>
      </c>
      <c r="F186" s="148" t="str">
        <f t="shared" ref="F186:F213" si="141">D186</f>
        <v>大门</v>
      </c>
      <c r="G186" s="301">
        <f>3.4*3.1</f>
        <v>10.54</v>
      </c>
      <c r="H186" s="302"/>
      <c r="I186" s="91" t="str">
        <f>IFERROR(IF(E186="",VLOOKUP(F186,价格表,2,0),(VLOOKUP(E186,IF({1,0},价格引用表!K:K,价格引用表!I:I),2,0))),"")</f>
        <v>㎡</v>
      </c>
      <c r="J186" s="148">
        <f ca="1">IF(E186="",VLOOKUP(F186,价格表,5,0),VLOOKUP(E186,INDIRECT("价格引用表!K"&amp;MATCH(D186,价格引用表!H:H,0)&amp;":L1200"),2,0))</f>
        <v>180</v>
      </c>
      <c r="K186" s="308">
        <v>1</v>
      </c>
      <c r="L186" s="148">
        <f ca="1">ROUND(IFERROR(ROUND(G186,2)*J186*K186,),0)</f>
        <v>1897</v>
      </c>
      <c r="M186" s="110"/>
      <c r="N186" s="102">
        <v>35</v>
      </c>
      <c r="O186" s="103" t="s">
        <v>32</v>
      </c>
      <c r="P186" s="103" t="s">
        <v>270</v>
      </c>
      <c r="Q186" s="300"/>
      <c r="R186" s="310" t="str">
        <f>P186</f>
        <v>厕所</v>
      </c>
      <c r="S186" s="311"/>
      <c r="T186" s="304">
        <v>1</v>
      </c>
      <c r="U186" s="312" t="s">
        <v>83</v>
      </c>
      <c r="V186" s="313">
        <f>X186</f>
        <v>1075</v>
      </c>
      <c r="W186" s="308">
        <v>1</v>
      </c>
      <c r="X186" s="313">
        <f>ROUND(6.4*2.1*80,0)</f>
        <v>1075</v>
      </c>
    </row>
    <row r="187" ht="18" customHeight="1" spans="1:24">
      <c r="A187" s="110"/>
      <c r="B187" s="102">
        <v>2</v>
      </c>
      <c r="C187" s="103" t="s">
        <v>29</v>
      </c>
      <c r="D187" s="103" t="s">
        <v>206</v>
      </c>
      <c r="E187" s="300" t="s">
        <v>218</v>
      </c>
      <c r="F187" s="148" t="str">
        <f t="shared" si="141"/>
        <v>砖墙</v>
      </c>
      <c r="G187" s="301">
        <f>(5+11.95)*3.2</f>
        <v>54.24</v>
      </c>
      <c r="H187" s="302"/>
      <c r="I187" s="91" t="str">
        <f>IFERROR(IF(E187="",VLOOKUP(F187,价格表,2,0),(VLOOKUP(E187,IF({1,0},价格引用表!K:K,价格引用表!I:I),2,0))),"")</f>
        <v>㎡</v>
      </c>
      <c r="J187" s="148">
        <f ca="1">IF(E187="",VLOOKUP(F187,价格表,5,0),VLOOKUP(E187,INDIRECT("价格引用表!K"&amp;MATCH(D187,价格引用表!H:H,0)&amp;":L1200"),2,0))</f>
        <v>140</v>
      </c>
      <c r="K187" s="308">
        <v>1</v>
      </c>
      <c r="L187" s="148">
        <f ca="1" t="shared" ref="L187:L218" si="142">ROUND(IFERROR(ROUND(G187,2)*J187*K187,),0)</f>
        <v>7594</v>
      </c>
      <c r="M187" s="110"/>
      <c r="N187" s="102">
        <v>36</v>
      </c>
      <c r="O187" s="103"/>
      <c r="P187" s="103"/>
      <c r="Q187" s="300"/>
      <c r="R187" s="310" t="s">
        <v>1016</v>
      </c>
      <c r="S187" s="311"/>
      <c r="T187" s="105">
        <v>65.09</v>
      </c>
      <c r="U187" s="312" t="s">
        <v>12</v>
      </c>
      <c r="V187" s="313">
        <v>140</v>
      </c>
      <c r="W187" s="308">
        <v>1</v>
      </c>
      <c r="X187" s="313">
        <f t="shared" ref="X187:X218" si="143">ROUND(IFERROR(ROUND(T187,2)*V187*W187,),0)</f>
        <v>9113</v>
      </c>
    </row>
    <row r="188" ht="18" customHeight="1" spans="1:27">
      <c r="A188" s="110"/>
      <c r="B188" s="102">
        <v>3</v>
      </c>
      <c r="C188" s="103" t="s">
        <v>32</v>
      </c>
      <c r="D188" s="103" t="s">
        <v>246</v>
      </c>
      <c r="E188" s="300"/>
      <c r="F188" s="148" t="str">
        <f t="shared" si="141"/>
        <v>平砖地面</v>
      </c>
      <c r="G188" s="301">
        <f>11.95*13.6-5.8*6.6</f>
        <v>124.24</v>
      </c>
      <c r="H188" s="302"/>
      <c r="I188" s="91" t="str">
        <f>IFERROR(IF(E188="",VLOOKUP(F188,价格表,2,0),(VLOOKUP(E188,IF({1,0},价格引用表!K:K,价格引用表!I:I),2,0))),"")</f>
        <v>㎡</v>
      </c>
      <c r="J188" s="148">
        <f ca="1">IF(E188="",VLOOKUP(F188,价格表,5,0),VLOOKUP(E188,INDIRECT("价格引用表!K"&amp;MATCH(D188,价格引用表!H:H,0)&amp;":L1200"),2,0))</f>
        <v>25</v>
      </c>
      <c r="K188" s="308">
        <v>1</v>
      </c>
      <c r="L188" s="148">
        <f ca="1" t="shared" si="142"/>
        <v>3106</v>
      </c>
      <c r="M188" s="110"/>
      <c r="N188" s="102">
        <v>37</v>
      </c>
      <c r="O188" s="103" t="s">
        <v>29</v>
      </c>
      <c r="P188" s="103" t="s">
        <v>206</v>
      </c>
      <c r="Q188" s="300" t="s">
        <v>224</v>
      </c>
      <c r="R188" s="310" t="str">
        <f t="shared" ref="R187:R212" si="144">P188</f>
        <v>砖墙</v>
      </c>
      <c r="S188" s="311"/>
      <c r="T188" s="105">
        <f>3.2*(15.27+4.26*2)</f>
        <v>76.128</v>
      </c>
      <c r="U188" s="312" t="str">
        <f>IFERROR(IF(Q188="",VLOOKUP(R188,价格表,2,0),(VLOOKUP(Q188,IF({1,0},价格引用表!K:K,价格引用表!I:I),2,0))),"")</f>
        <v>㎡</v>
      </c>
      <c r="V188" s="313">
        <f ca="1">IF(Q188="",VLOOKUP(R188,价格表,5,0),VLOOKUP(Q188,INDIRECT("价格引用表!K"&amp;MATCH(R188,价格引用表!H:H,0)&amp;":L1200"),2,0))</f>
        <v>180</v>
      </c>
      <c r="W188" s="308">
        <v>1</v>
      </c>
      <c r="X188" s="313">
        <f ca="1" t="shared" si="143"/>
        <v>13703</v>
      </c>
      <c r="Y188" s="76" t="s">
        <v>1017</v>
      </c>
      <c r="Z188" s="76">
        <v>15.27</v>
      </c>
      <c r="AA188" s="76">
        <v>4.26</v>
      </c>
    </row>
    <row r="189" ht="18" customHeight="1" spans="1:24">
      <c r="A189" s="110"/>
      <c r="B189" s="102">
        <v>4</v>
      </c>
      <c r="C189" s="103" t="s">
        <v>32</v>
      </c>
      <c r="D189" s="103" t="s">
        <v>245</v>
      </c>
      <c r="E189" s="300"/>
      <c r="F189" s="148" t="str">
        <f t="shared" si="141"/>
        <v>广场砖、彩砖地面</v>
      </c>
      <c r="G189" s="303">
        <f>5.8*6.6</f>
        <v>38.28</v>
      </c>
      <c r="H189" s="304"/>
      <c r="I189" s="91" t="str">
        <f>IFERROR(IF(E189="",VLOOKUP(F189,价格表,2,0),(VLOOKUP(E189,IF({1,0},价格引用表!K:K,价格引用表!I:I),2,0))),"")</f>
        <v>㎡</v>
      </c>
      <c r="J189" s="148">
        <f ca="1">IF(E189="",VLOOKUP(F189,价格表,5,0),VLOOKUP(E189,INDIRECT("价格引用表!K"&amp;MATCH(D189,价格引用表!H:H,0)&amp;":L1200"),2,0))</f>
        <v>60</v>
      </c>
      <c r="K189" s="308">
        <v>1</v>
      </c>
      <c r="L189" s="148">
        <f ca="1" t="shared" si="142"/>
        <v>2297</v>
      </c>
      <c r="M189" s="110"/>
      <c r="N189" s="102">
        <v>38</v>
      </c>
      <c r="O189" s="103"/>
      <c r="P189" s="103"/>
      <c r="Q189" s="300"/>
      <c r="R189" s="310">
        <f t="shared" si="144"/>
        <v>0</v>
      </c>
      <c r="S189" s="311"/>
      <c r="T189" s="105"/>
      <c r="U189" s="312" t="str">
        <f>IFERROR(IF(Q189="",VLOOKUP(R189,价格表,2,0),(VLOOKUP(Q189,IF({1,0},价格引用表!K:K,价格引用表!I:I),2,0))),"")</f>
        <v/>
      </c>
      <c r="V189" s="313" t="e">
        <f ca="1">IF(Q189="",VLOOKUP(R189,价格表,5,0),VLOOKUP(Q189,INDIRECT("价格引用表!K"&amp;MATCH(R189,价格引用表!H:H,0)&amp;":L1200"),2,0))</f>
        <v>#N/A</v>
      </c>
      <c r="W189" s="308">
        <v>1</v>
      </c>
      <c r="X189" s="313">
        <f ca="1" t="shared" si="143"/>
        <v>0</v>
      </c>
    </row>
    <row r="190" ht="18" customHeight="1" spans="1:24">
      <c r="A190" s="110"/>
      <c r="B190" s="102">
        <v>5</v>
      </c>
      <c r="C190" s="103" t="s">
        <v>32</v>
      </c>
      <c r="D190" s="103" t="s">
        <v>235</v>
      </c>
      <c r="E190" s="300" t="s">
        <v>267</v>
      </c>
      <c r="F190" s="148" t="str">
        <f t="shared" si="141"/>
        <v>水井</v>
      </c>
      <c r="G190" s="303">
        <v>1</v>
      </c>
      <c r="H190" s="304"/>
      <c r="I190" s="91" t="str">
        <f>IFERROR(IF(E190="",VLOOKUP(F190,价格表,2,0),(VLOOKUP(E190,IF({1,0},价格引用表!K:K,价格引用表!I:I),2,0))),"")</f>
        <v>眼</v>
      </c>
      <c r="J190" s="148">
        <f ca="1">IF(E190="",VLOOKUP(F190,价格表,5,0),VLOOKUP(E190,INDIRECT("价格引用表!K"&amp;MATCH(D190,价格引用表!H:H,0)&amp;":L1200"),2,0))</f>
        <v>4000</v>
      </c>
      <c r="K190" s="308">
        <v>1</v>
      </c>
      <c r="L190" s="148">
        <f ca="1" t="shared" si="142"/>
        <v>4000</v>
      </c>
      <c r="M190" s="110"/>
      <c r="N190" s="102">
        <v>39</v>
      </c>
      <c r="O190" s="103"/>
      <c r="P190" s="103"/>
      <c r="Q190" s="300"/>
      <c r="R190" s="310">
        <f t="shared" si="144"/>
        <v>0</v>
      </c>
      <c r="S190" s="311"/>
      <c r="T190" s="105"/>
      <c r="U190" s="312" t="str">
        <f>IFERROR(IF(Q190="",VLOOKUP(R190,价格表,2,0),(VLOOKUP(Q190,IF({1,0},价格引用表!K:K,价格引用表!I:I),2,0))),"")</f>
        <v/>
      </c>
      <c r="V190" s="313" t="e">
        <f ca="1">IF(Q190="",VLOOKUP(R190,价格表,5,0),VLOOKUP(Q190,INDIRECT("价格引用表!K"&amp;MATCH(R190,价格引用表!H:H,0)&amp;":L1200"),2,0))</f>
        <v>#N/A</v>
      </c>
      <c r="W190" s="308">
        <v>1</v>
      </c>
      <c r="X190" s="313">
        <f ca="1" t="shared" si="143"/>
        <v>0</v>
      </c>
    </row>
    <row r="191" ht="18" customHeight="1" spans="1:24">
      <c r="A191" s="110"/>
      <c r="B191" s="102">
        <v>6</v>
      </c>
      <c r="C191" s="103" t="s">
        <v>32</v>
      </c>
      <c r="D191" s="103" t="s">
        <v>324</v>
      </c>
      <c r="E191" s="300"/>
      <c r="F191" s="148" t="str">
        <f t="shared" si="141"/>
        <v>太阳能</v>
      </c>
      <c r="G191" s="303">
        <v>1</v>
      </c>
      <c r="H191" s="304"/>
      <c r="I191" s="91" t="str">
        <f>IFERROR(IF(E191="",VLOOKUP(F191,价格表,2,0),(VLOOKUP(E191,IF({1,0},价格引用表!K:K,价格引用表!I:I),2,0))),"")</f>
        <v>台</v>
      </c>
      <c r="J191" s="148">
        <f ca="1">IF(E191="",VLOOKUP(F191,价格表,5,0),VLOOKUP(E191,INDIRECT("价格引用表!K"&amp;MATCH(D191,价格引用表!H:H,0)&amp;":L1200"),2,0))</f>
        <v>1000</v>
      </c>
      <c r="K191" s="308">
        <v>1</v>
      </c>
      <c r="L191" s="148">
        <f ca="1" t="shared" si="142"/>
        <v>1000</v>
      </c>
      <c r="M191" s="110"/>
      <c r="N191" s="102">
        <v>40</v>
      </c>
      <c r="O191" s="103"/>
      <c r="P191" s="103"/>
      <c r="Q191" s="300"/>
      <c r="R191" s="310">
        <f t="shared" ref="R191" si="145">P191</f>
        <v>0</v>
      </c>
      <c r="S191" s="311"/>
      <c r="T191" s="105"/>
      <c r="U191" s="312" t="str">
        <f>IFERROR(IF(Q191="",VLOOKUP(R191,价格表,2,0),(VLOOKUP(Q191,IF({1,0},价格引用表!K:K,价格引用表!I:I),2,0))),"")</f>
        <v/>
      </c>
      <c r="V191" s="313" t="e">
        <f ca="1">IF(Q191="",VLOOKUP(R191,价格表,5,0),VLOOKUP(Q191,INDIRECT("价格引用表!K"&amp;MATCH(R191,价格引用表!H:H,0)&amp;":L1200"),2,0))</f>
        <v>#N/A</v>
      </c>
      <c r="W191" s="308">
        <v>1</v>
      </c>
      <c r="X191" s="313">
        <f ca="1" t="shared" si="143"/>
        <v>0</v>
      </c>
    </row>
    <row r="192" ht="18" customHeight="1" spans="1:24">
      <c r="A192" s="110"/>
      <c r="B192" s="102">
        <v>7</v>
      </c>
      <c r="C192" s="103" t="s">
        <v>32</v>
      </c>
      <c r="D192" s="103" t="s">
        <v>322</v>
      </c>
      <c r="E192" s="300"/>
      <c r="F192" s="148" t="str">
        <f t="shared" si="141"/>
        <v>空调</v>
      </c>
      <c r="G192" s="303">
        <v>2</v>
      </c>
      <c r="H192" s="304"/>
      <c r="I192" s="91" t="str">
        <f>IFERROR(IF(E192="",VLOOKUP(F192,价格表,2,0),(VLOOKUP(E192,IF({1,0},价格引用表!K:K,价格引用表!I:I),2,0))),"")</f>
        <v>台</v>
      </c>
      <c r="J192" s="148">
        <f ca="1">IF(E192="",VLOOKUP(F192,价格表,5,0),VLOOKUP(E192,INDIRECT("价格引用表!K"&amp;MATCH(D192,价格引用表!H:H,0)&amp;":L1200"),2,0))</f>
        <v>400</v>
      </c>
      <c r="K192" s="308">
        <v>1</v>
      </c>
      <c r="L192" s="148">
        <f ca="1" t="shared" si="142"/>
        <v>800</v>
      </c>
      <c r="M192" s="110"/>
      <c r="N192" s="102">
        <v>41</v>
      </c>
      <c r="O192" s="103"/>
      <c r="P192" s="103"/>
      <c r="Q192" s="300"/>
      <c r="R192" s="310">
        <f t="shared" ref="R192:R194" si="146">P192</f>
        <v>0</v>
      </c>
      <c r="S192" s="311"/>
      <c r="T192" s="105"/>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3"/>
        <v>0</v>
      </c>
    </row>
    <row r="193" ht="18" customHeight="1" spans="1:24">
      <c r="A193" s="110"/>
      <c r="B193" s="102">
        <v>8</v>
      </c>
      <c r="C193" s="103" t="s">
        <v>32</v>
      </c>
      <c r="D193" s="103" t="s">
        <v>329</v>
      </c>
      <c r="E193" s="300"/>
      <c r="F193" s="148" t="str">
        <f t="shared" si="141"/>
        <v>宽带</v>
      </c>
      <c r="G193" s="303">
        <v>1</v>
      </c>
      <c r="H193" s="304"/>
      <c r="I193" s="91" t="str">
        <f>IFERROR(IF(E193="",VLOOKUP(F193,价格表,2,0),(VLOOKUP(E193,IF({1,0},价格引用表!K:K,价格引用表!I:I),2,0))),"")</f>
        <v>条</v>
      </c>
      <c r="J193" s="148">
        <f ca="1">IF(E193="",VLOOKUP(F193,价格表,5,0),VLOOKUP(E193,INDIRECT("价格引用表!K"&amp;MATCH(D193,价格引用表!H:H,0)&amp;":L1200"),2,0))</f>
        <v>100</v>
      </c>
      <c r="K193" s="308">
        <v>1</v>
      </c>
      <c r="L193" s="148">
        <f ca="1" t="shared" si="142"/>
        <v>100</v>
      </c>
      <c r="M193" s="110"/>
      <c r="N193" s="102">
        <v>42</v>
      </c>
      <c r="O193" s="103"/>
      <c r="P193" s="103"/>
      <c r="Q193" s="300"/>
      <c r="R193" s="310">
        <f t="shared" si="146"/>
        <v>0</v>
      </c>
      <c r="S193" s="311"/>
      <c r="T193" s="105"/>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3"/>
        <v>0</v>
      </c>
    </row>
    <row r="194" ht="18" customHeight="1" spans="1:24">
      <c r="A194" s="110"/>
      <c r="B194" s="102">
        <v>9</v>
      </c>
      <c r="C194" s="103" t="s">
        <v>32</v>
      </c>
      <c r="D194" s="103" t="s">
        <v>336</v>
      </c>
      <c r="E194" s="300"/>
      <c r="F194" s="148" t="str">
        <f t="shared" si="141"/>
        <v>监控摄像头</v>
      </c>
      <c r="G194" s="303">
        <v>17</v>
      </c>
      <c r="H194" s="304"/>
      <c r="I194" s="91" t="str">
        <f>IFERROR(IF(E194="",VLOOKUP(F194,价格表,2,0),(VLOOKUP(E194,IF({1,0},价格引用表!K:K,价格引用表!I:I),2,0))),"")</f>
        <v>个</v>
      </c>
      <c r="J194" s="148">
        <f ca="1">IF(E194="",VLOOKUP(F194,价格表,5,0),VLOOKUP(E194,INDIRECT("价格引用表!K"&amp;MATCH(D194,价格引用表!H:H,0)&amp;":L1200"),2,0))</f>
        <v>200</v>
      </c>
      <c r="K194" s="308">
        <v>1</v>
      </c>
      <c r="L194" s="148">
        <f ca="1" t="shared" si="142"/>
        <v>3400</v>
      </c>
      <c r="M194" s="110"/>
      <c r="N194" s="102">
        <v>43</v>
      </c>
      <c r="O194" s="103"/>
      <c r="P194" s="103"/>
      <c r="Q194" s="300"/>
      <c r="R194" s="310">
        <f t="shared" si="146"/>
        <v>0</v>
      </c>
      <c r="S194" s="311"/>
      <c r="T194" s="105"/>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3"/>
        <v>0</v>
      </c>
    </row>
    <row r="195" ht="18" customHeight="1" spans="1:24">
      <c r="A195" s="110"/>
      <c r="B195" s="102">
        <v>10</v>
      </c>
      <c r="C195" s="103" t="s">
        <v>32</v>
      </c>
      <c r="D195" s="103" t="s">
        <v>289</v>
      </c>
      <c r="E195" s="300" t="s">
        <v>340</v>
      </c>
      <c r="F195" s="148" t="str">
        <f t="shared" si="141"/>
        <v>台阶</v>
      </c>
      <c r="G195" s="301">
        <f>11.95*1+1.2*1*2</f>
        <v>14.35</v>
      </c>
      <c r="H195" s="302"/>
      <c r="I195" s="91" t="str">
        <f>IFERROR(IF(E195="",VLOOKUP(F195,价格表,2,0),(VLOOKUP(E195,IF({1,0},价格引用表!K:K,价格引用表!I:I),2,0))),"")</f>
        <v>㎡</v>
      </c>
      <c r="J195" s="148">
        <f ca="1">IF(E195="",VLOOKUP(F195,价格表,5,0),VLOOKUP(E195,INDIRECT("价格引用表!K"&amp;MATCH(D195,价格引用表!H:H,0)&amp;":L1200"),2,0))</f>
        <v>450</v>
      </c>
      <c r="K195" s="308">
        <v>1</v>
      </c>
      <c r="L195" s="148">
        <f ca="1" t="shared" si="142"/>
        <v>6458</v>
      </c>
      <c r="M195" s="110"/>
      <c r="N195" s="102">
        <v>44</v>
      </c>
      <c r="O195" s="103"/>
      <c r="P195" s="103"/>
      <c r="Q195" s="300"/>
      <c r="R195" s="310">
        <f t="shared" ref="R195:R196" si="147">P195</f>
        <v>0</v>
      </c>
      <c r="S195" s="311"/>
      <c r="T195" s="105"/>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3"/>
        <v>0</v>
      </c>
    </row>
    <row r="196" ht="18" customHeight="1" spans="1:24">
      <c r="A196" s="110"/>
      <c r="B196" s="102">
        <v>11</v>
      </c>
      <c r="C196" s="103" t="s">
        <v>32</v>
      </c>
      <c r="D196" s="103" t="s">
        <v>280</v>
      </c>
      <c r="E196" s="300"/>
      <c r="F196" s="148" t="str">
        <f t="shared" si="141"/>
        <v>渗水井</v>
      </c>
      <c r="G196" s="303">
        <v>2</v>
      </c>
      <c r="H196" s="304"/>
      <c r="I196" s="91" t="str">
        <f>IFERROR(IF(E196="",VLOOKUP(F196,价格表,2,0),(VLOOKUP(E196,IF({1,0},价格引用表!K:K,价格引用表!I:I),2,0))),"")</f>
        <v>个</v>
      </c>
      <c r="J196" s="148">
        <f ca="1">IF(E196="",VLOOKUP(F196,价格表,5,0),VLOOKUP(E196,INDIRECT("价格引用表!K"&amp;MATCH(D196,价格引用表!H:H,0)&amp;":L1200"),2,0))</f>
        <v>600</v>
      </c>
      <c r="K196" s="308">
        <v>1</v>
      </c>
      <c r="L196" s="148">
        <f ca="1" t="shared" si="142"/>
        <v>1200</v>
      </c>
      <c r="M196" s="110"/>
      <c r="N196" s="102">
        <v>45</v>
      </c>
      <c r="O196" s="103"/>
      <c r="P196" s="103"/>
      <c r="Q196" s="300"/>
      <c r="R196" s="310">
        <f t="shared" si="147"/>
        <v>0</v>
      </c>
      <c r="S196" s="311"/>
      <c r="T196" s="105"/>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3"/>
        <v>0</v>
      </c>
    </row>
    <row r="197" ht="18" customHeight="1" spans="1:33">
      <c r="A197" s="110"/>
      <c r="B197" s="102">
        <v>12</v>
      </c>
      <c r="C197" s="103" t="s">
        <v>32</v>
      </c>
      <c r="D197" s="103" t="s">
        <v>283</v>
      </c>
      <c r="E197" s="300"/>
      <c r="F197" s="148" t="str">
        <f t="shared" si="141"/>
        <v>化粪池</v>
      </c>
      <c r="G197" s="303">
        <v>1</v>
      </c>
      <c r="H197" s="304"/>
      <c r="I197" s="91" t="str">
        <f>IFERROR(IF(E197="",VLOOKUP(F197,价格表,2,0),(VLOOKUP(E197,IF({1,0},价格引用表!K:K,价格引用表!I:I),2,0))),"")</f>
        <v>个</v>
      </c>
      <c r="J197" s="148">
        <f ca="1">IF(E197="",VLOOKUP(F197,价格表,5,0),VLOOKUP(E197,INDIRECT("价格引用表!K"&amp;MATCH(D197,价格引用表!H:H,0)&amp;":L1200"),2,0))</f>
        <v>400</v>
      </c>
      <c r="K197" s="308">
        <v>1</v>
      </c>
      <c r="L197" s="148">
        <f ca="1" t="shared" si="142"/>
        <v>400</v>
      </c>
      <c r="M197" s="110"/>
      <c r="N197" s="102">
        <v>46</v>
      </c>
      <c r="O197" s="103"/>
      <c r="P197" s="103"/>
      <c r="Q197" s="300"/>
      <c r="R197" s="310">
        <f t="shared" si="144"/>
        <v>0</v>
      </c>
      <c r="S197" s="311"/>
      <c r="T197" s="105"/>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3"/>
        <v>0</v>
      </c>
      <c r="Y197" s="203"/>
      <c r="Z197" s="203"/>
      <c r="AA197" s="203"/>
      <c r="AB197" s="203"/>
      <c r="AC197" s="203"/>
      <c r="AD197" s="203"/>
      <c r="AE197" s="203"/>
      <c r="AF197" s="203"/>
      <c r="AG197" s="203"/>
    </row>
    <row r="198" ht="18" customHeight="1" spans="1:33">
      <c r="A198" s="110"/>
      <c r="B198" s="102">
        <v>13</v>
      </c>
      <c r="C198" s="103" t="s">
        <v>32</v>
      </c>
      <c r="D198" s="103" t="s">
        <v>287</v>
      </c>
      <c r="E198" s="300" t="s">
        <v>334</v>
      </c>
      <c r="F198" s="148" t="str">
        <f t="shared" si="141"/>
        <v>贴砖平台</v>
      </c>
      <c r="G198" s="303">
        <f>19.8*2.5</f>
        <v>49.5</v>
      </c>
      <c r="H198" s="304"/>
      <c r="I198" s="91" t="str">
        <f>IFERROR(IF(E198="",VLOOKUP(F198,价格表,2,0),(VLOOKUP(E198,IF({1,0},价格引用表!K:K,价格引用表!I:I),2,0))),"")</f>
        <v>㎡</v>
      </c>
      <c r="J198" s="148">
        <f ca="1">IF(E198="",VLOOKUP(F198,价格表,5,0),VLOOKUP(E198,INDIRECT("价格引用表!K"&amp;MATCH(D198,价格引用表!H:H,0)&amp;":L1200"),2,0))</f>
        <v>200</v>
      </c>
      <c r="K198" s="308">
        <v>1</v>
      </c>
      <c r="L198" s="148">
        <f ca="1" t="shared" si="142"/>
        <v>9900</v>
      </c>
      <c r="M198" s="110"/>
      <c r="N198" s="102">
        <v>47</v>
      </c>
      <c r="O198" s="103"/>
      <c r="P198" s="103"/>
      <c r="Q198" s="300"/>
      <c r="R198" s="310">
        <f t="shared" si="144"/>
        <v>0</v>
      </c>
      <c r="S198" s="311"/>
      <c r="T198" s="105"/>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3"/>
        <v>0</v>
      </c>
      <c r="Y198" s="203"/>
      <c r="Z198" s="203"/>
      <c r="AA198" s="203"/>
      <c r="AB198" s="203"/>
      <c r="AC198" s="203"/>
      <c r="AD198" s="203"/>
      <c r="AE198" s="203"/>
      <c r="AF198" s="203"/>
      <c r="AG198" s="203"/>
    </row>
    <row r="199" ht="18" customHeight="1" spans="1:33">
      <c r="A199" s="110"/>
      <c r="B199" s="102">
        <v>14</v>
      </c>
      <c r="C199" s="103" t="s">
        <v>32</v>
      </c>
      <c r="D199" s="103" t="s">
        <v>246</v>
      </c>
      <c r="E199" s="300"/>
      <c r="F199" s="148" t="str">
        <f t="shared" si="141"/>
        <v>平砖地面</v>
      </c>
      <c r="G199" s="303">
        <f>0.5*21*2+28.3*4/3</f>
        <v>58.7333333333333</v>
      </c>
      <c r="H199" s="304"/>
      <c r="I199" s="91" t="str">
        <f>IFERROR(IF(E199="",VLOOKUP(F199,价格表,2,0),(VLOOKUP(E199,IF({1,0},价格引用表!K:K,价格引用表!I:I),2,0))),"")</f>
        <v>㎡</v>
      </c>
      <c r="J199" s="148">
        <f ca="1">IF(E199="",VLOOKUP(F199,价格表,5,0),VLOOKUP(E199,INDIRECT("价格引用表!K"&amp;MATCH(D199,价格引用表!H:H,0)&amp;":L1200"),2,0))</f>
        <v>25</v>
      </c>
      <c r="K199" s="308">
        <v>1</v>
      </c>
      <c r="L199" s="148">
        <f ca="1" t="shared" si="142"/>
        <v>1468</v>
      </c>
      <c r="M199" s="110"/>
      <c r="N199" s="102">
        <v>48</v>
      </c>
      <c r="O199" s="103"/>
      <c r="P199" s="103"/>
      <c r="Q199" s="300"/>
      <c r="R199" s="310">
        <f t="shared" si="144"/>
        <v>0</v>
      </c>
      <c r="S199" s="311"/>
      <c r="T199" s="105"/>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3"/>
        <v>0</v>
      </c>
      <c r="Y199" s="203"/>
      <c r="Z199" s="203"/>
      <c r="AA199" s="203"/>
      <c r="AB199" s="203"/>
      <c r="AC199" s="203"/>
      <c r="AD199" s="203"/>
      <c r="AE199" s="203"/>
      <c r="AF199" s="203"/>
      <c r="AG199" s="203"/>
    </row>
    <row r="200" ht="18" customHeight="1" spans="1:33">
      <c r="A200" s="110"/>
      <c r="B200" s="102">
        <v>15</v>
      </c>
      <c r="C200" s="103" t="s">
        <v>34</v>
      </c>
      <c r="D200" s="103" t="s">
        <v>337</v>
      </c>
      <c r="E200" s="300" t="s">
        <v>386</v>
      </c>
      <c r="F200" s="148" t="str">
        <f t="shared" si="141"/>
        <v>材树</v>
      </c>
      <c r="G200" s="303">
        <v>1</v>
      </c>
      <c r="H200" s="304"/>
      <c r="I200" s="91" t="str">
        <f>IFERROR(IF(E200="",VLOOKUP(F200,价格表,2,0),(VLOOKUP(E200,IF({1,0},价格引用表!K:K,价格引用表!I:I),2,0))),"")</f>
        <v>棵</v>
      </c>
      <c r="J200" s="148">
        <f ca="1">IF(E200="",VLOOKUP(F200,价格表,5,0),VLOOKUP(E200,INDIRECT("价格引用表!K"&amp;MATCH(D200,价格引用表!H:H,0)&amp;":L1200"),2,0))</f>
        <v>150</v>
      </c>
      <c r="K200" s="308">
        <v>1</v>
      </c>
      <c r="L200" s="148">
        <f ca="1" t="shared" si="142"/>
        <v>150</v>
      </c>
      <c r="M200" s="110"/>
      <c r="N200" s="102">
        <v>49</v>
      </c>
      <c r="O200" s="103"/>
      <c r="P200" s="103"/>
      <c r="Q200" s="300"/>
      <c r="R200" s="310">
        <f t="shared" si="144"/>
        <v>0</v>
      </c>
      <c r="S200" s="311"/>
      <c r="T200" s="105"/>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3"/>
        <v>0</v>
      </c>
      <c r="Y200" s="203"/>
      <c r="Z200" s="203"/>
      <c r="AA200" s="203"/>
      <c r="AB200" s="203"/>
      <c r="AC200" s="203"/>
      <c r="AD200" s="203"/>
      <c r="AE200" s="203"/>
      <c r="AF200" s="203"/>
      <c r="AG200" s="203"/>
    </row>
    <row r="201" ht="18" customHeight="1" spans="1:33">
      <c r="A201" s="110"/>
      <c r="B201" s="102">
        <v>16</v>
      </c>
      <c r="C201" s="103" t="s">
        <v>34</v>
      </c>
      <c r="D201" s="103" t="s">
        <v>339</v>
      </c>
      <c r="E201" s="300" t="s">
        <v>403</v>
      </c>
      <c r="F201" s="148" t="str">
        <f t="shared" si="141"/>
        <v>果树</v>
      </c>
      <c r="G201" s="303">
        <v>2</v>
      </c>
      <c r="H201" s="304"/>
      <c r="I201" s="91" t="str">
        <f>IFERROR(IF(E201="",VLOOKUP(F201,价格表,2,0),(VLOOKUP(E201,IF({1,0},价格引用表!K:K,价格引用表!I:I),2,0))),"")</f>
        <v>棵</v>
      </c>
      <c r="J201" s="148">
        <f ca="1">IF(E201="",VLOOKUP(F201,价格表,5,0),VLOOKUP(E201,INDIRECT("价格引用表!K"&amp;MATCH(D201,价格引用表!H:H,0)&amp;":L1200"),2,0))</f>
        <v>400</v>
      </c>
      <c r="K201" s="308">
        <v>1</v>
      </c>
      <c r="L201" s="148">
        <f ca="1" t="shared" si="142"/>
        <v>800</v>
      </c>
      <c r="M201" s="110"/>
      <c r="N201" s="102">
        <v>50</v>
      </c>
      <c r="O201" s="103"/>
      <c r="P201" s="103"/>
      <c r="Q201" s="300"/>
      <c r="R201" s="310">
        <f t="shared" si="144"/>
        <v>0</v>
      </c>
      <c r="S201" s="311"/>
      <c r="T201" s="105"/>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3"/>
        <v>0</v>
      </c>
      <c r="Y201" s="203"/>
      <c r="Z201" s="203"/>
      <c r="AA201" s="203"/>
      <c r="AB201" s="203"/>
      <c r="AC201" s="203"/>
      <c r="AD201" s="203"/>
      <c r="AE201" s="203"/>
      <c r="AF201" s="203"/>
      <c r="AG201" s="203"/>
    </row>
    <row r="202" ht="18" customHeight="1" spans="1:33">
      <c r="A202" s="110"/>
      <c r="B202" s="102">
        <v>17</v>
      </c>
      <c r="C202" s="103"/>
      <c r="D202" s="103"/>
      <c r="E202" s="300"/>
      <c r="F202" s="148">
        <f t="shared" si="141"/>
        <v>0</v>
      </c>
      <c r="G202" s="303"/>
      <c r="H202" s="304"/>
      <c r="I202" s="91" t="str">
        <f>IFERROR(IF(E202="",VLOOKUP(F202,价格表,2,0),(VLOOKUP(E202,IF({1,0},价格引用表!K:K,价格引用表!I:I),2,0))),"")</f>
        <v/>
      </c>
      <c r="J202" s="148" t="e">
        <f ca="1">IF(E202="",VLOOKUP(F202,价格表,5,0),VLOOKUP(E202,INDIRECT("价格引用表!K"&amp;MATCH(D202,价格引用表!H:H,0)&amp;":L1200"),2,0))</f>
        <v>#N/A</v>
      </c>
      <c r="K202" s="308">
        <v>1</v>
      </c>
      <c r="L202" s="148">
        <f ca="1" t="shared" si="142"/>
        <v>0</v>
      </c>
      <c r="M202" s="110"/>
      <c r="N202" s="102">
        <v>51</v>
      </c>
      <c r="O202" s="103"/>
      <c r="P202" s="103"/>
      <c r="Q202" s="300"/>
      <c r="R202" s="310">
        <f t="shared" si="144"/>
        <v>0</v>
      </c>
      <c r="S202" s="311"/>
      <c r="T202" s="105"/>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3"/>
        <v>0</v>
      </c>
      <c r="Y202" s="203"/>
      <c r="Z202" s="203"/>
      <c r="AA202" s="203"/>
      <c r="AB202" s="203"/>
      <c r="AC202" s="203"/>
      <c r="AD202" s="203"/>
      <c r="AE202" s="203"/>
      <c r="AF202" s="203"/>
      <c r="AG202" s="203"/>
    </row>
    <row r="203" ht="18" customHeight="1" spans="1:24">
      <c r="A203" s="110"/>
      <c r="B203" s="102">
        <v>18</v>
      </c>
      <c r="C203" s="103"/>
      <c r="D203" s="103"/>
      <c r="E203" s="300"/>
      <c r="F203" s="148">
        <f t="shared" si="141"/>
        <v>0</v>
      </c>
      <c r="G203" s="303"/>
      <c r="H203" s="304"/>
      <c r="I203" s="91" t="str">
        <f>IFERROR(IF(E203="",VLOOKUP(F203,价格表,2,0),(VLOOKUP(E203,IF({1,0},价格引用表!K:K,价格引用表!I:I),2,0))),"")</f>
        <v/>
      </c>
      <c r="J203" s="148" t="e">
        <f ca="1">IF(E203="",VLOOKUP(F203,价格表,5,0),VLOOKUP(E203,INDIRECT("价格引用表!K"&amp;MATCH(D203,价格引用表!H:H,0)&amp;":L1200"),2,0))</f>
        <v>#N/A</v>
      </c>
      <c r="K203" s="308">
        <v>1</v>
      </c>
      <c r="L203" s="148">
        <f ca="1" t="shared" si="142"/>
        <v>0</v>
      </c>
      <c r="M203" s="110"/>
      <c r="N203" s="102">
        <v>52</v>
      </c>
      <c r="O203" s="103"/>
      <c r="P203" s="103"/>
      <c r="Q203" s="300"/>
      <c r="R203" s="310">
        <f t="shared" si="144"/>
        <v>0</v>
      </c>
      <c r="S203" s="311"/>
      <c r="T203" s="105"/>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3"/>
        <v>0</v>
      </c>
    </row>
    <row r="204" ht="18" customHeight="1" spans="1:24">
      <c r="A204" s="110"/>
      <c r="B204" s="102">
        <v>19</v>
      </c>
      <c r="C204" s="103"/>
      <c r="D204" s="103"/>
      <c r="E204" s="300"/>
      <c r="F204" s="148">
        <f t="shared" si="141"/>
        <v>0</v>
      </c>
      <c r="G204" s="303"/>
      <c r="H204" s="304"/>
      <c r="I204" s="91" t="str">
        <f>IFERROR(IF(E204="",VLOOKUP(F204,价格表,2,0),(VLOOKUP(E204,IF({1,0},价格引用表!K:K,价格引用表!I:I),2,0))),"")</f>
        <v/>
      </c>
      <c r="J204" s="148" t="e">
        <f ca="1">IF(E204="",VLOOKUP(F204,价格表,5,0),VLOOKUP(E204,INDIRECT("价格引用表!K"&amp;MATCH(D204,价格引用表!H:H,0)&amp;":L1200"),2,0))</f>
        <v>#N/A</v>
      </c>
      <c r="K204" s="308">
        <v>1</v>
      </c>
      <c r="L204" s="148">
        <f ca="1" t="shared" si="142"/>
        <v>0</v>
      </c>
      <c r="M204" s="110"/>
      <c r="N204" s="102">
        <v>53</v>
      </c>
      <c r="O204" s="103"/>
      <c r="P204" s="103"/>
      <c r="Q204" s="300"/>
      <c r="R204" s="310">
        <f t="shared" si="144"/>
        <v>0</v>
      </c>
      <c r="S204" s="311"/>
      <c r="T204" s="105"/>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3"/>
        <v>0</v>
      </c>
    </row>
    <row r="205" ht="18" customHeight="1" spans="1:24">
      <c r="A205" s="110"/>
      <c r="B205" s="102">
        <v>20</v>
      </c>
      <c r="C205" s="103"/>
      <c r="D205" s="103"/>
      <c r="E205" s="300"/>
      <c r="F205" s="148">
        <f t="shared" si="141"/>
        <v>0</v>
      </c>
      <c r="G205" s="303"/>
      <c r="H205" s="304"/>
      <c r="I205" s="91" t="str">
        <f>IFERROR(IF(E205="",VLOOKUP(F205,价格表,2,0),(VLOOKUP(E205,IF({1,0},价格引用表!K:K,价格引用表!I:I),2,0))),"")</f>
        <v/>
      </c>
      <c r="J205" s="148" t="e">
        <f ca="1">IF(E205="",VLOOKUP(F205,价格表,5,0),VLOOKUP(E205,INDIRECT("价格引用表!K"&amp;MATCH(D205,价格引用表!H:H,0)&amp;":L1200"),2,0))</f>
        <v>#N/A</v>
      </c>
      <c r="K205" s="308">
        <v>1</v>
      </c>
      <c r="L205" s="148">
        <f ca="1" t="shared" si="142"/>
        <v>0</v>
      </c>
      <c r="M205" s="110"/>
      <c r="N205" s="102">
        <v>54</v>
      </c>
      <c r="O205" s="103"/>
      <c r="P205" s="103"/>
      <c r="Q205" s="300"/>
      <c r="R205" s="310">
        <f t="shared" si="144"/>
        <v>0</v>
      </c>
      <c r="S205" s="311"/>
      <c r="T205" s="105"/>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3"/>
        <v>0</v>
      </c>
    </row>
    <row r="206" ht="18" customHeight="1" spans="1:24">
      <c r="A206" s="110"/>
      <c r="B206" s="102">
        <v>21</v>
      </c>
      <c r="C206" s="103"/>
      <c r="D206" s="103"/>
      <c r="E206" s="300"/>
      <c r="F206" s="148">
        <f t="shared" si="141"/>
        <v>0</v>
      </c>
      <c r="G206" s="303"/>
      <c r="H206" s="304"/>
      <c r="I206" s="91" t="str">
        <f>IFERROR(IF(E206="",VLOOKUP(F206,价格表,2,0),(VLOOKUP(E206,IF({1,0},价格引用表!K:K,价格引用表!I:I),2,0))),"")</f>
        <v/>
      </c>
      <c r="J206" s="148" t="e">
        <f ca="1">IF(E206="",VLOOKUP(F206,价格表,5,0),VLOOKUP(E206,INDIRECT("价格引用表!K"&amp;MATCH(D206,价格引用表!H:H,0)&amp;":L1200"),2,0))</f>
        <v>#N/A</v>
      </c>
      <c r="K206" s="308">
        <v>1</v>
      </c>
      <c r="L206" s="148">
        <f ca="1" t="shared" si="142"/>
        <v>0</v>
      </c>
      <c r="M206" s="110"/>
      <c r="N206" s="102">
        <v>55</v>
      </c>
      <c r="O206" s="103"/>
      <c r="P206" s="103"/>
      <c r="Q206" s="300"/>
      <c r="R206" s="310">
        <f t="shared" si="144"/>
        <v>0</v>
      </c>
      <c r="S206" s="311"/>
      <c r="T206" s="105"/>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3"/>
        <v>0</v>
      </c>
    </row>
    <row r="207" ht="18" customHeight="1" spans="1:24">
      <c r="A207" s="110"/>
      <c r="B207" s="102">
        <v>22</v>
      </c>
      <c r="C207" s="103"/>
      <c r="D207" s="103"/>
      <c r="E207" s="300"/>
      <c r="F207" s="148">
        <f t="shared" si="141"/>
        <v>0</v>
      </c>
      <c r="G207" s="303"/>
      <c r="H207" s="304"/>
      <c r="I207" s="91" t="str">
        <f>IFERROR(IF(E207="",VLOOKUP(F207,价格表,2,0),(VLOOKUP(E207,IF({1,0},价格引用表!K:K,价格引用表!I:I),2,0))),"")</f>
        <v/>
      </c>
      <c r="J207" s="148" t="e">
        <f ca="1">IF(E207="",VLOOKUP(F207,价格表,5,0),VLOOKUP(E207,INDIRECT("价格引用表!K"&amp;MATCH(D207,价格引用表!H:H,0)&amp;":L1200"),2,0))</f>
        <v>#N/A</v>
      </c>
      <c r="K207" s="308">
        <v>1</v>
      </c>
      <c r="L207" s="148">
        <f ca="1" t="shared" si="142"/>
        <v>0</v>
      </c>
      <c r="M207" s="110"/>
      <c r="N207" s="102">
        <v>56</v>
      </c>
      <c r="O207" s="103"/>
      <c r="P207" s="103"/>
      <c r="Q207" s="300"/>
      <c r="R207" s="310">
        <f t="shared" si="144"/>
        <v>0</v>
      </c>
      <c r="S207" s="311"/>
      <c r="T207" s="105"/>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3"/>
        <v>0</v>
      </c>
    </row>
    <row r="208" ht="18" customHeight="1" spans="1:24">
      <c r="A208" s="110"/>
      <c r="B208" s="102">
        <v>23</v>
      </c>
      <c r="C208" s="103"/>
      <c r="D208" s="103"/>
      <c r="E208" s="300"/>
      <c r="F208" s="148">
        <f t="shared" si="141"/>
        <v>0</v>
      </c>
      <c r="G208" s="303"/>
      <c r="H208" s="304"/>
      <c r="I208" s="91" t="str">
        <f>IFERROR(IF(E208="",VLOOKUP(F208,价格表,2,0),(VLOOKUP(E208,IF({1,0},价格引用表!K:K,价格引用表!I:I),2,0))),"")</f>
        <v/>
      </c>
      <c r="J208" s="148" t="e">
        <f ca="1">IF(E208="",VLOOKUP(F208,价格表,5,0),VLOOKUP(E208,INDIRECT("价格引用表!K"&amp;MATCH(D208,价格引用表!H:H,0)&amp;":L1200"),2,0))</f>
        <v>#N/A</v>
      </c>
      <c r="K208" s="308">
        <v>1</v>
      </c>
      <c r="L208" s="148">
        <f ca="1" t="shared" si="142"/>
        <v>0</v>
      </c>
      <c r="M208" s="110"/>
      <c r="N208" s="102">
        <v>57</v>
      </c>
      <c r="O208" s="103"/>
      <c r="P208" s="103"/>
      <c r="Q208" s="300"/>
      <c r="R208" s="310">
        <f t="shared" si="144"/>
        <v>0</v>
      </c>
      <c r="S208" s="311"/>
      <c r="T208" s="105"/>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3"/>
        <v>0</v>
      </c>
    </row>
    <row r="209" ht="18" customHeight="1" spans="1:24">
      <c r="A209" s="110"/>
      <c r="B209" s="102">
        <v>24</v>
      </c>
      <c r="C209" s="103"/>
      <c r="D209" s="103"/>
      <c r="E209" s="300"/>
      <c r="F209" s="148">
        <f t="shared" si="141"/>
        <v>0</v>
      </c>
      <c r="G209" s="303"/>
      <c r="H209" s="304"/>
      <c r="I209" s="91" t="str">
        <f>IFERROR(IF(E209="",VLOOKUP(F209,价格表,2,0),(VLOOKUP(E209,IF({1,0},价格引用表!K:K,价格引用表!I:I),2,0))),"")</f>
        <v/>
      </c>
      <c r="J209" s="148" t="e">
        <f ca="1">IF(E209="",VLOOKUP(F209,价格表,5,0),VLOOKUP(E209,INDIRECT("价格引用表!K"&amp;MATCH(D209,价格引用表!H:H,0)&amp;":L1200"),2,0))</f>
        <v>#N/A</v>
      </c>
      <c r="K209" s="308">
        <v>1</v>
      </c>
      <c r="L209" s="148">
        <f ca="1" t="shared" si="142"/>
        <v>0</v>
      </c>
      <c r="M209" s="110"/>
      <c r="N209" s="102">
        <v>58</v>
      </c>
      <c r="O209" s="103"/>
      <c r="P209" s="103"/>
      <c r="Q209" s="300"/>
      <c r="R209" s="310">
        <f t="shared" si="144"/>
        <v>0</v>
      </c>
      <c r="S209" s="311"/>
      <c r="T209" s="105"/>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3"/>
        <v>0</v>
      </c>
    </row>
    <row r="210" ht="18" customHeight="1" spans="1:24">
      <c r="A210" s="110"/>
      <c r="B210" s="102">
        <v>25</v>
      </c>
      <c r="C210" s="103"/>
      <c r="D210" s="103"/>
      <c r="E210" s="300"/>
      <c r="F210" s="148">
        <f t="shared" si="141"/>
        <v>0</v>
      </c>
      <c r="G210" s="303"/>
      <c r="H210" s="304"/>
      <c r="I210" s="91" t="str">
        <f>IFERROR(IF(E210="",VLOOKUP(F210,价格表,2,0),(VLOOKUP(E210,IF({1,0},价格引用表!K:K,价格引用表!I:I),2,0))),"")</f>
        <v/>
      </c>
      <c r="J210" s="148" t="e">
        <f ca="1">IF(E210="",VLOOKUP(F210,价格表,5,0),VLOOKUP(E210,INDIRECT("价格引用表!K"&amp;MATCH(D210,价格引用表!H:H,0)&amp;":L1200"),2,0))</f>
        <v>#N/A</v>
      </c>
      <c r="K210" s="308">
        <v>1</v>
      </c>
      <c r="L210" s="148">
        <f ca="1" t="shared" si="142"/>
        <v>0</v>
      </c>
      <c r="M210" s="110"/>
      <c r="N210" s="102">
        <v>59</v>
      </c>
      <c r="O210" s="103"/>
      <c r="P210" s="103"/>
      <c r="Q210" s="300"/>
      <c r="R210" s="310">
        <f t="shared" si="144"/>
        <v>0</v>
      </c>
      <c r="S210" s="311"/>
      <c r="T210" s="105"/>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3"/>
        <v>0</v>
      </c>
    </row>
    <row r="211" ht="18" customHeight="1" spans="1:24">
      <c r="A211" s="110"/>
      <c r="B211" s="102">
        <v>26</v>
      </c>
      <c r="C211" s="103"/>
      <c r="D211" s="103"/>
      <c r="E211" s="300"/>
      <c r="F211" s="148">
        <f t="shared" si="141"/>
        <v>0</v>
      </c>
      <c r="G211" s="303"/>
      <c r="H211" s="304"/>
      <c r="I211" s="91" t="str">
        <f>IFERROR(IF(E211="",VLOOKUP(F211,价格表,2,0),(VLOOKUP(E211,IF({1,0},价格引用表!K:K,价格引用表!I:I),2,0))),"")</f>
        <v/>
      </c>
      <c r="J211" s="148" t="e">
        <f ca="1">IF(E211="",VLOOKUP(F211,价格表,5,0),VLOOKUP(E211,INDIRECT("价格引用表!K"&amp;MATCH(D211,价格引用表!H:H,0)&amp;":L1200"),2,0))</f>
        <v>#N/A</v>
      </c>
      <c r="K211" s="308">
        <v>1</v>
      </c>
      <c r="L211" s="148">
        <f ca="1" t="shared" si="142"/>
        <v>0</v>
      </c>
      <c r="M211" s="110"/>
      <c r="N211" s="102">
        <v>60</v>
      </c>
      <c r="O211" s="103"/>
      <c r="P211" s="103"/>
      <c r="Q211" s="300"/>
      <c r="R211" s="310">
        <f t="shared" si="144"/>
        <v>0</v>
      </c>
      <c r="S211" s="311"/>
      <c r="T211" s="105"/>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3"/>
        <v>0</v>
      </c>
    </row>
    <row r="212" ht="18" customHeight="1" spans="1:24">
      <c r="A212" s="110"/>
      <c r="B212" s="102">
        <v>27</v>
      </c>
      <c r="C212" s="103"/>
      <c r="D212" s="103"/>
      <c r="E212" s="300"/>
      <c r="F212" s="148">
        <f t="shared" si="141"/>
        <v>0</v>
      </c>
      <c r="G212" s="303"/>
      <c r="H212" s="304"/>
      <c r="I212" s="91" t="str">
        <f>IFERROR(IF(E212="",VLOOKUP(F212,价格表,2,0),(VLOOKUP(E212,IF({1,0},价格引用表!K:K,价格引用表!I:I),2,0))),"")</f>
        <v/>
      </c>
      <c r="J212" s="148" t="e">
        <f ca="1">IF(E212="",VLOOKUP(F212,价格表,5,0),VLOOKUP(E212,INDIRECT("价格引用表!K"&amp;MATCH(D212,价格引用表!H:H,0)&amp;":L1200"),2,0))</f>
        <v>#N/A</v>
      </c>
      <c r="K212" s="308">
        <v>1</v>
      </c>
      <c r="L212" s="148">
        <f ca="1" t="shared" si="142"/>
        <v>0</v>
      </c>
      <c r="M212" s="110"/>
      <c r="N212" s="102">
        <v>61</v>
      </c>
      <c r="O212" s="103"/>
      <c r="P212" s="103"/>
      <c r="Q212" s="300"/>
      <c r="R212" s="310">
        <f t="shared" si="144"/>
        <v>0</v>
      </c>
      <c r="S212" s="311"/>
      <c r="T212" s="105"/>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3"/>
        <v>0</v>
      </c>
    </row>
    <row r="213" ht="18" customHeight="1" spans="1:24">
      <c r="A213" s="110"/>
      <c r="B213" s="102">
        <v>28</v>
      </c>
      <c r="C213" s="103"/>
      <c r="D213" s="103"/>
      <c r="E213" s="300"/>
      <c r="F213" s="148">
        <f t="shared" si="141"/>
        <v>0</v>
      </c>
      <c r="G213" s="303"/>
      <c r="H213" s="304"/>
      <c r="I213" s="91" t="str">
        <f>IFERROR(IF(E213="",VLOOKUP(F213,价格表,2,0),(VLOOKUP(E213,IF({1,0},价格引用表!K:K,价格引用表!I:I),2,0))),"")</f>
        <v/>
      </c>
      <c r="J213" s="148" t="e">
        <f ca="1">IF(E213="",VLOOKUP(F213,价格表,5,0),VLOOKUP(E213,INDIRECT("价格引用表!K"&amp;MATCH(D213,价格引用表!H:H,0)&amp;":L1200"),2,0))</f>
        <v>#N/A</v>
      </c>
      <c r="K213" s="308">
        <v>1</v>
      </c>
      <c r="L213" s="148">
        <f ca="1" t="shared" si="142"/>
        <v>0</v>
      </c>
      <c r="M213" s="110"/>
      <c r="N213" s="102">
        <v>62</v>
      </c>
      <c r="O213" s="103"/>
      <c r="P213" s="103"/>
      <c r="Q213" s="300"/>
      <c r="R213" s="310">
        <f t="shared" ref="R213:R214" si="148">P213</f>
        <v>0</v>
      </c>
      <c r="S213" s="311"/>
      <c r="T213" s="105"/>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3"/>
        <v>0</v>
      </c>
    </row>
    <row r="214" ht="18" customHeight="1" spans="1:24">
      <c r="A214" s="110"/>
      <c r="B214" s="102">
        <v>29</v>
      </c>
      <c r="C214" s="103"/>
      <c r="D214" s="103"/>
      <c r="E214" s="300"/>
      <c r="F214" s="148">
        <f t="shared" ref="F214:F219" si="149">D214</f>
        <v>0</v>
      </c>
      <c r="G214" s="303"/>
      <c r="H214" s="304"/>
      <c r="I214" s="91" t="str">
        <f>IFERROR(IF(E214="",VLOOKUP(F214,价格表,2,0),(VLOOKUP(E214,IF({1,0},价格引用表!K:K,价格引用表!I:I),2,0))),"")</f>
        <v/>
      </c>
      <c r="J214" s="148" t="e">
        <f ca="1">IF(E214="",VLOOKUP(F214,价格表,5,0),VLOOKUP(E214,INDIRECT("价格引用表!K"&amp;MATCH(D214,价格引用表!H:H,0)&amp;":L1200"),2,0))</f>
        <v>#N/A</v>
      </c>
      <c r="K214" s="308">
        <v>1</v>
      </c>
      <c r="L214" s="148">
        <f ca="1" t="shared" si="142"/>
        <v>0</v>
      </c>
      <c r="M214" s="110"/>
      <c r="N214" s="102">
        <v>63</v>
      </c>
      <c r="O214" s="103"/>
      <c r="P214" s="103"/>
      <c r="Q214" s="300"/>
      <c r="R214" s="310">
        <f t="shared" si="148"/>
        <v>0</v>
      </c>
      <c r="S214" s="311"/>
      <c r="T214" s="105"/>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3"/>
        <v>0</v>
      </c>
    </row>
    <row r="215" ht="18" customHeight="1" spans="1:24">
      <c r="A215" s="110"/>
      <c r="B215" s="102">
        <v>30</v>
      </c>
      <c r="C215" s="103"/>
      <c r="D215" s="103"/>
      <c r="E215" s="300"/>
      <c r="F215" s="148">
        <f t="shared" si="149"/>
        <v>0</v>
      </c>
      <c r="G215" s="303"/>
      <c r="H215" s="304"/>
      <c r="I215" s="91" t="str">
        <f>IFERROR(IF(E215="",VLOOKUP(F215,价格表,2,0),(VLOOKUP(E215,IF({1,0},价格引用表!K:K,价格引用表!I:I),2,0))),"")</f>
        <v/>
      </c>
      <c r="J215" s="148" t="e">
        <f ca="1">IF(E215="",VLOOKUP(F215,价格表,5,0),VLOOKUP(E215,INDIRECT("价格引用表!K"&amp;MATCH(D215,价格引用表!H:H,0)&amp;":L1200"),2,0))</f>
        <v>#N/A</v>
      </c>
      <c r="K215" s="308">
        <v>1</v>
      </c>
      <c r="L215" s="148">
        <f ca="1" t="shared" si="142"/>
        <v>0</v>
      </c>
      <c r="M215" s="110"/>
      <c r="N215" s="102">
        <v>64</v>
      </c>
      <c r="O215" s="103"/>
      <c r="P215" s="103"/>
      <c r="Q215" s="300"/>
      <c r="R215" s="310">
        <f t="shared" ref="R215:R218" si="150">P215</f>
        <v>0</v>
      </c>
      <c r="S215" s="311"/>
      <c r="T215" s="105"/>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3"/>
        <v>0</v>
      </c>
    </row>
    <row r="216" ht="18" customHeight="1" spans="1:24">
      <c r="A216" s="110"/>
      <c r="B216" s="102">
        <v>31</v>
      </c>
      <c r="C216" s="103"/>
      <c r="D216" s="103"/>
      <c r="E216" s="300"/>
      <c r="F216" s="148">
        <f t="shared" si="149"/>
        <v>0</v>
      </c>
      <c r="G216" s="303"/>
      <c r="H216" s="304"/>
      <c r="I216" s="91" t="str">
        <f>IFERROR(IF(E216="",VLOOKUP(F216,价格表,2,0),(VLOOKUP(E216,IF({1,0},价格引用表!K:K,价格引用表!I:I),2,0))),"")</f>
        <v/>
      </c>
      <c r="J216" s="148" t="e">
        <f ca="1">IF(E216="",VLOOKUP(F216,价格表,5,0),VLOOKUP(E216,INDIRECT("价格引用表!K"&amp;MATCH(D216,价格引用表!H:H,0)&amp;":L1200"),2,0))</f>
        <v>#N/A</v>
      </c>
      <c r="K216" s="308">
        <v>1</v>
      </c>
      <c r="L216" s="148">
        <f ca="1" t="shared" si="142"/>
        <v>0</v>
      </c>
      <c r="M216" s="110"/>
      <c r="N216" s="102">
        <v>65</v>
      </c>
      <c r="O216" s="103"/>
      <c r="P216" s="103"/>
      <c r="Q216" s="300"/>
      <c r="R216" s="310">
        <f t="shared" si="150"/>
        <v>0</v>
      </c>
      <c r="S216" s="311"/>
      <c r="T216" s="105"/>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3"/>
        <v>0</v>
      </c>
    </row>
    <row r="217" ht="18" customHeight="1" spans="1:24">
      <c r="A217" s="110"/>
      <c r="B217" s="102">
        <v>32</v>
      </c>
      <c r="C217" s="103"/>
      <c r="D217" s="103"/>
      <c r="E217" s="300"/>
      <c r="F217" s="148">
        <f t="shared" si="149"/>
        <v>0</v>
      </c>
      <c r="G217" s="303"/>
      <c r="H217" s="304"/>
      <c r="I217" s="91" t="str">
        <f>IFERROR(IF(E217="",VLOOKUP(F217,价格表,2,0),(VLOOKUP(E217,IF({1,0},价格引用表!K:K,价格引用表!I:I),2,0))),"")</f>
        <v/>
      </c>
      <c r="J217" s="148" t="e">
        <f ca="1">IF(E217="",VLOOKUP(F217,价格表,5,0),VLOOKUP(E217,INDIRECT("价格引用表!K"&amp;MATCH(D217,价格引用表!H:H,0)&amp;":L1200"),2,0))</f>
        <v>#N/A</v>
      </c>
      <c r="K217" s="308">
        <v>1</v>
      </c>
      <c r="L217" s="148">
        <f ca="1" t="shared" si="142"/>
        <v>0</v>
      </c>
      <c r="M217" s="110"/>
      <c r="N217" s="102">
        <v>66</v>
      </c>
      <c r="O217" s="103"/>
      <c r="P217" s="103"/>
      <c r="Q217" s="300"/>
      <c r="R217" s="310">
        <f t="shared" si="150"/>
        <v>0</v>
      </c>
      <c r="S217" s="311"/>
      <c r="T217" s="105"/>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3"/>
        <v>0</v>
      </c>
    </row>
    <row r="218" ht="18" customHeight="1" spans="1:24">
      <c r="A218" s="110"/>
      <c r="B218" s="102">
        <v>33</v>
      </c>
      <c r="C218" s="103"/>
      <c r="D218" s="103"/>
      <c r="E218" s="300"/>
      <c r="F218" s="148">
        <f t="shared" si="149"/>
        <v>0</v>
      </c>
      <c r="G218" s="303"/>
      <c r="H218" s="304"/>
      <c r="I218" s="91" t="str">
        <f>IFERROR(IF(E218="",VLOOKUP(F218,价格表,2,0),(VLOOKUP(E218,IF({1,0},价格引用表!K:K,价格引用表!I:I),2,0))),"")</f>
        <v/>
      </c>
      <c r="J218" s="148" t="e">
        <f ca="1">IF(E218="",VLOOKUP(F218,价格表,5,0),VLOOKUP(E218,INDIRECT("价格引用表!K"&amp;MATCH(D218,价格引用表!H:H,0)&amp;":L1200"),2,0))</f>
        <v>#N/A</v>
      </c>
      <c r="K218" s="308">
        <v>1</v>
      </c>
      <c r="L218" s="148">
        <f ca="1" t="shared" si="142"/>
        <v>0</v>
      </c>
      <c r="M218" s="110"/>
      <c r="N218" s="102">
        <v>67</v>
      </c>
      <c r="O218" s="103"/>
      <c r="P218" s="103"/>
      <c r="Q218" s="300"/>
      <c r="R218" s="310">
        <f t="shared" si="150"/>
        <v>0</v>
      </c>
      <c r="S218" s="311"/>
      <c r="T218" s="105"/>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3"/>
        <v>0</v>
      </c>
    </row>
    <row r="219" ht="18" customHeight="1" spans="1:24">
      <c r="A219" s="120"/>
      <c r="B219" s="102">
        <v>34</v>
      </c>
      <c r="C219" s="103"/>
      <c r="D219" s="103"/>
      <c r="E219" s="300"/>
      <c r="F219" s="148">
        <f t="shared" si="149"/>
        <v>0</v>
      </c>
      <c r="G219" s="303"/>
      <c r="H219" s="304"/>
      <c r="I219" s="91" t="str">
        <f>IFERROR(IF(E219="",VLOOKUP(F219,价格表,2,0),(VLOOKUP(E219,IF({1,0},价格引用表!K:K,价格引用表!I:I),2,0))),"")</f>
        <v/>
      </c>
      <c r="J219" s="148" t="e">
        <f ca="1">IF(E219="",VLOOKUP(F219,价格表,5,0),VLOOKUP(E219,INDIRECT("价格引用表!K"&amp;MATCH(D219,价格引用表!H:H,0)&amp;":L1200"),2,0))</f>
        <v>#N/A</v>
      </c>
      <c r="K219" s="308">
        <v>1</v>
      </c>
      <c r="L219" s="148">
        <f ca="1" t="shared" ref="L219" si="151">ROUND(IFERROR(G219*J219*K219,),0)</f>
        <v>0</v>
      </c>
      <c r="M219" s="120"/>
      <c r="N219" s="319" t="s">
        <v>959</v>
      </c>
      <c r="O219" s="320"/>
      <c r="P219" s="320"/>
      <c r="Q219" s="327"/>
      <c r="R219" s="328"/>
      <c r="S219" s="329"/>
      <c r="T219" s="105"/>
      <c r="U219" s="312"/>
      <c r="V219" s="328">
        <f ca="1">SUM(L186:L219,X186:X218)</f>
        <v>68461</v>
      </c>
      <c r="W219" s="330"/>
      <c r="X219" s="329"/>
    </row>
    <row r="220" ht="42" customHeight="1" spans="1:24">
      <c r="A220" s="405" t="s">
        <v>1018</v>
      </c>
      <c r="B220" s="315"/>
      <c r="C220" s="315"/>
      <c r="D220" s="315"/>
      <c r="E220" s="316"/>
      <c r="F220" s="317" t="e">
        <f ca="1">N220+U220</f>
        <v>#N/A</v>
      </c>
      <c r="G220" s="317"/>
      <c r="H220" s="317"/>
      <c r="I220" s="317"/>
      <c r="J220" s="406" t="s">
        <v>936</v>
      </c>
      <c r="K220" s="321"/>
      <c r="L220" s="321"/>
      <c r="M220" s="321"/>
      <c r="N220" s="317" t="e">
        <f>E28</f>
        <v>#N/A</v>
      </c>
      <c r="O220" s="317"/>
      <c r="P220" s="317"/>
      <c r="Q220" s="317"/>
      <c r="R220" s="406" t="s">
        <v>1019</v>
      </c>
      <c r="S220" s="321"/>
      <c r="T220" s="321"/>
      <c r="U220" s="317">
        <f ca="1">V219</f>
        <v>68461</v>
      </c>
      <c r="V220" s="317"/>
      <c r="W220" s="317"/>
      <c r="X220" s="317"/>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18" t="s">
        <v>1020</v>
      </c>
      <c r="E222" s="318" t="e">
        <f>FB43/EX43</f>
        <v>#DIV/0!</v>
      </c>
      <c r="F222" s="203"/>
      <c r="G222" s="203"/>
      <c r="H222" s="203"/>
      <c r="I222" s="203"/>
      <c r="J222" s="203"/>
      <c r="K222" s="203"/>
      <c r="L222" s="203"/>
      <c r="M222" s="203"/>
      <c r="N222" s="203"/>
      <c r="O222" s="203"/>
      <c r="P222" s="203"/>
    </row>
    <row r="223" spans="2:21">
      <c r="B223" s="203"/>
      <c r="C223" s="203"/>
      <c r="D223" s="318" t="s">
        <v>1021</v>
      </c>
      <c r="E223" s="318"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22"/>
      <c r="N225" s="323"/>
      <c r="O225" s="203"/>
      <c r="P225" s="203"/>
      <c r="Q225" s="203"/>
      <c r="R225" s="203"/>
      <c r="S225" s="203"/>
      <c r="T225" s="203"/>
      <c r="U225" s="203"/>
    </row>
    <row r="226" spans="4:21">
      <c r="D226" s="203"/>
      <c r="E226" s="203"/>
      <c r="F226" s="203"/>
      <c r="G226" s="203"/>
      <c r="H226" s="203"/>
      <c r="I226" s="203"/>
      <c r="J226" s="203"/>
      <c r="K226" s="203"/>
      <c r="L226" s="203"/>
      <c r="M226" s="322"/>
      <c r="N226" s="323"/>
      <c r="O226" s="203"/>
      <c r="P226" s="203"/>
      <c r="Q226" s="203"/>
      <c r="R226" s="203"/>
      <c r="S226" s="203"/>
      <c r="T226" s="203"/>
      <c r="U226" s="203"/>
    </row>
    <row r="227" spans="4:24">
      <c r="D227" s="203"/>
      <c r="E227" s="203"/>
      <c r="F227" s="203"/>
      <c r="G227" s="203"/>
      <c r="H227" s="203"/>
      <c r="I227" s="203"/>
      <c r="J227" s="203"/>
      <c r="K227" s="203"/>
      <c r="L227" s="203"/>
      <c r="M227" s="322"/>
      <c r="N227" s="323"/>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22"/>
      <c r="N228" s="323"/>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22"/>
      <c r="N229" s="323"/>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24"/>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25"/>
      <c r="P245" s="212"/>
      <c r="Q245" s="331"/>
      <c r="R245" s="212"/>
      <c r="S245" s="332"/>
      <c r="T245" s="203"/>
      <c r="U245" s="203"/>
      <c r="V245" s="203"/>
    </row>
    <row r="246" spans="15:22">
      <c r="O246" s="325"/>
      <c r="P246" s="212"/>
      <c r="Q246" s="331"/>
      <c r="R246" s="212"/>
      <c r="S246" s="332"/>
      <c r="T246" s="203"/>
      <c r="U246" s="203"/>
      <c r="V246" s="203"/>
    </row>
    <row r="247" spans="15:22">
      <c r="O247" s="326"/>
      <c r="P247" s="212"/>
      <c r="Q247" s="331"/>
      <c r="R247" s="212"/>
      <c r="S247" s="332"/>
      <c r="T247" s="203"/>
      <c r="U247" s="203"/>
      <c r="V247" s="203"/>
    </row>
    <row r="248" spans="15:22">
      <c r="O248" s="326"/>
      <c r="P248" s="212"/>
      <c r="Q248" s="331"/>
      <c r="R248" s="212"/>
      <c r="S248" s="332"/>
      <c r="T248" s="203"/>
      <c r="U248" s="203"/>
      <c r="V248" s="203"/>
    </row>
    <row r="249" spans="15:22">
      <c r="O249" s="326"/>
      <c r="P249" s="212"/>
      <c r="Q249" s="331"/>
      <c r="R249" s="212"/>
      <c r="S249" s="212"/>
      <c r="T249" s="203"/>
      <c r="U249" s="203"/>
      <c r="V249" s="203"/>
    </row>
    <row r="250" spans="15:22">
      <c r="O250" s="326"/>
      <c r="P250" s="192"/>
      <c r="Q250" s="333"/>
      <c r="R250" s="192"/>
      <c r="S250" s="212"/>
      <c r="T250" s="203"/>
      <c r="U250" s="203"/>
      <c r="V250" s="203"/>
    </row>
    <row r="251" spans="15:22">
      <c r="O251" s="325"/>
      <c r="P251" s="192"/>
      <c r="Q251" s="333"/>
      <c r="R251" s="192"/>
      <c r="S251" s="212"/>
      <c r="T251" s="203"/>
      <c r="U251" s="203"/>
      <c r="V251" s="203"/>
    </row>
    <row r="252" spans="15:22">
      <c r="O252" s="325"/>
      <c r="P252" s="192"/>
      <c r="Q252" s="333"/>
      <c r="R252" s="192"/>
      <c r="S252" s="212"/>
      <c r="T252" s="203"/>
      <c r="U252" s="203"/>
      <c r="V252" s="203"/>
    </row>
    <row r="253" spans="15:22">
      <c r="O253" s="325"/>
      <c r="P253" s="192"/>
      <c r="Q253" s="333"/>
      <c r="R253" s="192"/>
      <c r="S253" s="212"/>
      <c r="T253" s="203"/>
      <c r="U253" s="203"/>
      <c r="V253" s="203"/>
    </row>
    <row r="254" spans="15:22">
      <c r="O254" s="325"/>
      <c r="P254" s="192"/>
      <c r="Q254" s="333"/>
      <c r="R254" s="192"/>
      <c r="S254" s="212"/>
      <c r="T254" s="203"/>
      <c r="U254" s="203"/>
      <c r="V254" s="203"/>
    </row>
    <row r="255" spans="15:22">
      <c r="O255" s="203"/>
      <c r="P255" s="192"/>
      <c r="Q255" s="333"/>
      <c r="R255" s="192"/>
      <c r="S255" s="212"/>
      <c r="T255" s="203"/>
      <c r="U255" s="203"/>
      <c r="V255" s="203"/>
    </row>
    <row r="256" spans="15:22">
      <c r="O256" s="203"/>
      <c r="P256" s="192"/>
      <c r="Q256" s="333"/>
      <c r="R256" s="192"/>
      <c r="S256" s="212"/>
      <c r="T256" s="203"/>
      <c r="U256" s="203"/>
      <c r="V256" s="203"/>
    </row>
    <row r="257" spans="15:22">
      <c r="O257" s="203"/>
      <c r="P257" s="192"/>
      <c r="Q257" s="333"/>
      <c r="R257" s="334"/>
      <c r="S257" s="212"/>
      <c r="T257" s="203"/>
      <c r="U257" s="203"/>
      <c r="V257" s="203"/>
    </row>
    <row r="258" spans="15:22">
      <c r="O258" s="203"/>
      <c r="P258" s="192"/>
      <c r="Q258" s="333"/>
      <c r="R258" s="192"/>
      <c r="S258" s="212"/>
      <c r="T258" s="203"/>
      <c r="U258" s="203"/>
      <c r="V258" s="203"/>
    </row>
    <row r="259" spans="15:22">
      <c r="O259" s="203"/>
      <c r="P259" s="192"/>
      <c r="Q259" s="333"/>
      <c r="R259" s="192"/>
      <c r="S259" s="212"/>
      <c r="T259" s="203"/>
      <c r="U259" s="203"/>
      <c r="V259" s="203"/>
    </row>
    <row r="260" spans="15:22">
      <c r="O260" s="203"/>
      <c r="P260" s="192"/>
      <c r="Q260" s="333"/>
      <c r="R260" s="192"/>
      <c r="S260" s="212"/>
      <c r="T260" s="203"/>
      <c r="U260" s="203"/>
      <c r="V260" s="203"/>
    </row>
    <row r="261" spans="15:22">
      <c r="O261" s="203"/>
      <c r="P261" s="192"/>
      <c r="Q261" s="333"/>
      <c r="R261" s="192"/>
      <c r="S261" s="212"/>
      <c r="T261" s="203"/>
      <c r="U261" s="203"/>
      <c r="V261" s="203"/>
    </row>
    <row r="262" spans="15:22">
      <c r="O262" s="203"/>
      <c r="P262" s="334"/>
      <c r="Q262" s="334"/>
      <c r="R262" s="335"/>
      <c r="S262" s="334"/>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13"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0201015-01-02-0001-Z1</v>
      </c>
      <c r="C3" s="36"/>
      <c r="D3" s="36"/>
      <c r="E3" s="37" t="str">
        <f>输机表!U2&amp;输机表!Y2</f>
        <v>康正（容城县）2024评字第7号-午方北庄村2-1</v>
      </c>
      <c r="F3" s="37"/>
      <c r="G3" s="37"/>
      <c r="H3" s="37"/>
    </row>
    <row r="4" ht="16.5" customHeight="1" spans="1:8">
      <c r="A4" s="38" t="s">
        <v>942</v>
      </c>
      <c r="B4" s="39" t="str">
        <f>输机表!D2</f>
        <v>夏章贵</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201.41</v>
      </c>
      <c r="C7" s="50">
        <f ca="1">IF(COUNTIF(输机表!$C$4:$C$27,K7&amp;"*")=0,IFERROR(VLOOKUP(K7,房体结构,23,0),""),ROUND(SUMIF(输机表!$C$4:$C$27,K7&amp;"*",输机表!$Z$4:$Z$27)/B7,0))</f>
        <v>1299</v>
      </c>
      <c r="D7" s="50">
        <f ca="1">IFERROR(ROUND(C7*B7,0),"")</f>
        <v>261632</v>
      </c>
      <c r="E7" s="50" t="str">
        <f>IF(COUNTIF(输机表!$C$4:$C$27,L7&amp;"*")&gt;0,L7,IFERROR(VLOOKUP(L7,房体结构,1,0),""))</f>
        <v>F2</v>
      </c>
      <c r="F7" s="51">
        <f ca="1">IF(COUNTIF(输机表!$C$4:$C$27,L7&amp;"*")=0,IFERROR(VLOOKUP(L7,房体结构,17,0),""),SUMIF(输机表!$C$4:$C$27,L7&amp;"*",输机表!$S$4:$S$7))</f>
        <v>63.28</v>
      </c>
      <c r="G7" s="50">
        <f ca="1">IF(COUNTIF(输机表!$C$4:$C$27,L7&amp;"*")=0,IFERROR(VLOOKUP(L7,房体结构,23,0),""),ROUND(SUMIF(输机表!$C$4:$C$27,L7&amp;"*",输机表!$Z$4:$Z$27)/F7,0))</f>
        <v>1035</v>
      </c>
      <c r="H7" s="50">
        <f ca="1">IFERROR(ROUND(G7*F7,0),"")</f>
        <v>65495</v>
      </c>
      <c r="K7" s="69" t="s">
        <v>1026</v>
      </c>
      <c r="L7" s="69" t="s">
        <v>907</v>
      </c>
      <c r="M7" s="70" t="s">
        <v>1027</v>
      </c>
      <c r="N7">
        <f ca="1">SUMIFS(B7:B11,A7:A11,"F*")+SUMIFS(F7:F11,E7:E11,"F*")</f>
        <v>264.69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264.69</v>
      </c>
      <c r="D12" s="53"/>
      <c r="E12" s="54" t="s">
        <v>954</v>
      </c>
      <c r="F12" s="54"/>
      <c r="G12" s="55">
        <f ca="1">SUM(D7:D11)+SUM(H7:H11)</f>
        <v>327127</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10.54</v>
      </c>
      <c r="C15" s="58" t="str">
        <f ca="1" t="shared" ref="C15:C26" si="4">IFERROR(VLOOKUP(K15,附属物位置,6,0),"")</f>
        <v>㎡</v>
      </c>
      <c r="D15" s="59">
        <f ca="1" t="shared" ref="D15:D26" si="5">IF(A15="","",SUMIF(附属物名称,A15,附属物金额))</f>
        <v>1897</v>
      </c>
      <c r="E15" s="59" t="str">
        <f ca="1" t="shared" ref="E15:E26" si="6">IFERROR(VLOOKUP(L15,附属物位置,4,0),"")</f>
        <v>广场砖、彩砖地面</v>
      </c>
      <c r="F15" s="58">
        <f ca="1" t="shared" ref="F15:F40" si="7">IF(E15="","",SUMIF(附属物名称,E15,附属物数量))</f>
        <v>38.28</v>
      </c>
      <c r="G15" s="58" t="str">
        <f ca="1" t="shared" ref="G15:G26" si="8">IFERROR(VLOOKUP(L15,附属物位置,6,0),"")</f>
        <v>㎡</v>
      </c>
      <c r="H15" s="59">
        <f ca="1" t="shared" ref="H15:H26" si="9">IF(E15="","",SUMIF(附属物名称,E15,附属物金额))</f>
        <v>2297</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太阳能</v>
      </c>
      <c r="F16" s="58">
        <f ca="1" t="shared" si="7"/>
        <v>1</v>
      </c>
      <c r="G16" s="58" t="str">
        <f ca="1" t="shared" si="8"/>
        <v>台</v>
      </c>
      <c r="H16" s="59">
        <f ca="1" t="shared" si="9"/>
        <v>1000</v>
      </c>
      <c r="K16" s="72">
        <v>3</v>
      </c>
      <c r="L16" s="72">
        <v>4</v>
      </c>
      <c r="M16" s="71"/>
    </row>
    <row r="17" ht="17.25" customHeight="1" spans="1:13">
      <c r="A17" s="58" t="str">
        <f ca="1" t="shared" si="2"/>
        <v>空调</v>
      </c>
      <c r="B17" s="58">
        <f ca="1" t="shared" si="3"/>
        <v>2</v>
      </c>
      <c r="C17" s="58" t="str">
        <f ca="1" t="shared" si="4"/>
        <v>台</v>
      </c>
      <c r="D17" s="59">
        <f ca="1" t="shared" si="5"/>
        <v>800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17</v>
      </c>
      <c r="C18" s="58" t="str">
        <f ca="1" t="shared" si="4"/>
        <v>个</v>
      </c>
      <c r="D18" s="59">
        <f ca="1" t="shared" si="5"/>
        <v>3400</v>
      </c>
      <c r="E18" s="59" t="str">
        <f ca="1" t="shared" si="6"/>
        <v>台阶</v>
      </c>
      <c r="F18" s="58">
        <f ca="1" t="shared" si="7"/>
        <v>14.35</v>
      </c>
      <c r="G18" s="58" t="str">
        <f ca="1" t="shared" si="8"/>
        <v>㎡</v>
      </c>
      <c r="H18" s="59">
        <f ca="1" t="shared" si="9"/>
        <v>6458</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贴砖平台</v>
      </c>
      <c r="B20" s="58">
        <f ca="1" t="shared" si="3"/>
        <v>49.5</v>
      </c>
      <c r="C20" s="58" t="str">
        <f ca="1" t="shared" si="4"/>
        <v>㎡</v>
      </c>
      <c r="D20" s="59">
        <f ca="1" t="shared" si="5"/>
        <v>9900</v>
      </c>
      <c r="E20" s="59" t="str">
        <f ca="1" t="shared" si="6"/>
        <v>平砖地面</v>
      </c>
      <c r="F20" s="58">
        <f ca="1" t="shared" si="7"/>
        <v>182.97</v>
      </c>
      <c r="G20" s="58" t="str">
        <f ca="1" t="shared" si="8"/>
        <v>㎡</v>
      </c>
      <c r="H20" s="59">
        <f ca="1" t="shared" si="9"/>
        <v>4574</v>
      </c>
      <c r="K20" s="72">
        <v>11</v>
      </c>
      <c r="L20" s="72">
        <v>12</v>
      </c>
      <c r="M20" s="71"/>
    </row>
    <row r="21" ht="17.25" customHeight="1" spans="1:13">
      <c r="A21" s="58" t="str">
        <f ca="1" t="shared" si="2"/>
        <v>材树</v>
      </c>
      <c r="B21" s="58">
        <f ca="1" t="shared" si="3"/>
        <v>1</v>
      </c>
      <c r="C21" s="58" t="str">
        <f ca="1" t="shared" si="4"/>
        <v>棵</v>
      </c>
      <c r="D21" s="59">
        <f ca="1" t="shared" si="5"/>
        <v>150</v>
      </c>
      <c r="E21" s="59" t="str">
        <f ca="1" t="shared" si="6"/>
        <v>果树</v>
      </c>
      <c r="F21" s="58">
        <f ca="1" t="shared" si="7"/>
        <v>2</v>
      </c>
      <c r="G21" s="58" t="str">
        <f ca="1" t="shared" si="8"/>
        <v>棵</v>
      </c>
      <c r="H21" s="59">
        <f ca="1" t="shared" si="9"/>
        <v>800</v>
      </c>
      <c r="K21" s="72">
        <v>13</v>
      </c>
      <c r="L21" s="72">
        <v>14</v>
      </c>
      <c r="M21" s="71"/>
    </row>
    <row r="22" ht="17.25" customHeight="1" spans="1:13">
      <c r="A22" s="58" t="str">
        <f ca="1" t="shared" si="2"/>
        <v>厕所</v>
      </c>
      <c r="B22" s="58">
        <f ca="1" t="shared" si="3"/>
        <v>1</v>
      </c>
      <c r="C22" s="58" t="str">
        <f ca="1" t="shared" si="4"/>
        <v>个</v>
      </c>
      <c r="D22" s="59">
        <f ca="1" t="shared" si="5"/>
        <v>1075</v>
      </c>
      <c r="E22" s="59" t="str">
        <f ca="1" t="shared" si="6"/>
        <v>P1</v>
      </c>
      <c r="F22" s="58">
        <f ca="1" t="shared" si="7"/>
        <v>65.09</v>
      </c>
      <c r="G22" s="58" t="str">
        <f ca="1" t="shared" si="8"/>
        <v>㎡</v>
      </c>
      <c r="H22" s="59">
        <f ca="1" t="shared" si="9"/>
        <v>9113</v>
      </c>
      <c r="K22" s="72">
        <v>15</v>
      </c>
      <c r="L22" s="72">
        <v>16</v>
      </c>
      <c r="M22" s="71"/>
    </row>
    <row r="23" ht="17.25" customHeight="1" spans="1:13">
      <c r="A23" s="58" t="str">
        <f ca="1" t="shared" si="2"/>
        <v>砖墙</v>
      </c>
      <c r="B23" s="58">
        <f ca="1" t="shared" si="3"/>
        <v>130.37</v>
      </c>
      <c r="C23" s="58" t="str">
        <f ca="1" t="shared" si="4"/>
        <v>㎡</v>
      </c>
      <c r="D23" s="59">
        <f ca="1" t="shared" si="5"/>
        <v>21297</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68461</v>
      </c>
      <c r="H41" s="61"/>
      <c r="K41" s="72">
        <v>53</v>
      </c>
      <c r="M41" s="71"/>
    </row>
    <row r="42" ht="17.25" customHeight="1" spans="1:8">
      <c r="A42" s="60" t="s">
        <v>961</v>
      </c>
      <c r="B42" s="61"/>
      <c r="C42" s="62">
        <f ca="1">G41+G12</f>
        <v>395588</v>
      </c>
      <c r="D42" s="61"/>
      <c r="E42" s="63" t="s">
        <v>962</v>
      </c>
      <c r="F42" s="64" t="str">
        <f ca="1">TEXT(C42,"[DBnum2]")&amp;"元整"</f>
        <v>叁拾玖万伍仟伍佰捌拾捌元整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康正（容城县）2024评字第7号-午方北庄村2-1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夏章贵</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264.69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395588</v>
      </c>
      <c r="H26" s="15"/>
      <c r="I26" s="15"/>
      <c r="J26" s="15"/>
      <c r="K26" s="15"/>
      <c r="L26" s="15"/>
      <c r="M26" s="15"/>
      <c r="N26" s="15"/>
      <c r="O26" s="15"/>
      <c r="P26" s="15"/>
      <c r="Q26" s="15"/>
    </row>
    <row r="27" spans="1:17">
      <c r="A27" s="9" t="s">
        <v>994</v>
      </c>
      <c r="B27" s="9"/>
      <c r="C27" s="9"/>
      <c r="D27" s="9" t="str">
        <f ca="1">结果通知单!F42</f>
        <v>叁拾玖万伍仟伍佰捌拾捌元整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2024-10-30T13:34:05Z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